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6.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7.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drawings/drawing8.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17415" windowHeight="7215" tabRatio="894"/>
  </bookViews>
  <sheets>
    <sheet name="Cover page" sheetId="193" r:id="rId1"/>
    <sheet name="Simulation Assumption （Class A）" sheetId="239" r:id="rId2"/>
    <sheet name="Simulation Assumption (Class B)" sheetId="240" r:id="rId3"/>
    <sheet name="Simulation assumption (CRI)" sheetId="243" r:id="rId4"/>
    <sheet name="FRC" sheetId="242" r:id="rId5"/>
    <sheet name="Class A Single PMI Test" sheetId="207" r:id="rId6"/>
    <sheet name="Class A Mutiple PMI test" sheetId="236" r:id="rId7"/>
    <sheet name="Class B K=1 PMI test（16QAM） " sheetId="235" r:id="rId8"/>
    <sheet name="CRI test (K,N) =(2,8) 64QAM" sheetId="244" r:id="rId9"/>
    <sheet name="CRI test (K,N) =(2,16) 64QAM" sheetId="245" r:id="rId10"/>
    <sheet name="CRI test (K,N) =(4,32) 64QAM" sheetId="246" r:id="rId11"/>
    <sheet name="CRI test (K,N) =(8,64) 64QAM" sheetId="248" r:id="rId12"/>
  </sheets>
  <definedNames>
    <definedName name="OLE_LINK1" localSheetId="1">'Simulation Assumption （Class A）'!$A$1</definedName>
  </definedNames>
  <calcPr calcId="145621"/>
</workbook>
</file>

<file path=xl/calcChain.xml><?xml version="1.0" encoding="utf-8"?>
<calcChain xmlns="http://schemas.openxmlformats.org/spreadsheetml/2006/main">
  <c r="E115" i="248" l="1"/>
  <c r="E114" i="248"/>
  <c r="E113" i="248"/>
  <c r="E112" i="248"/>
  <c r="E111" i="248"/>
  <c r="E110" i="248"/>
  <c r="E109" i="248"/>
  <c r="E108" i="248"/>
  <c r="E107" i="248"/>
  <c r="E106" i="248"/>
  <c r="E105" i="248"/>
  <c r="E104" i="248"/>
  <c r="E103" i="248"/>
  <c r="E102" i="248"/>
  <c r="E101" i="248"/>
  <c r="E100" i="248"/>
  <c r="E115" i="246"/>
  <c r="E114" i="246"/>
  <c r="E113" i="246"/>
  <c r="E112" i="246"/>
  <c r="E111" i="246"/>
  <c r="E110" i="246"/>
  <c r="E109" i="246"/>
  <c r="E108" i="246"/>
  <c r="E107" i="246"/>
  <c r="E106" i="246"/>
  <c r="E105" i="246"/>
  <c r="E104" i="246"/>
  <c r="E103" i="246"/>
  <c r="E102" i="246"/>
  <c r="E101" i="246"/>
  <c r="E100" i="246"/>
  <c r="E115" i="245"/>
  <c r="E114" i="245"/>
  <c r="E113" i="245"/>
  <c r="E112" i="245"/>
  <c r="E111" i="245"/>
  <c r="E110" i="245"/>
  <c r="E109" i="245"/>
  <c r="E108" i="245"/>
  <c r="E107" i="245"/>
  <c r="E106" i="245"/>
  <c r="E105" i="245"/>
  <c r="E104" i="245"/>
  <c r="E103" i="245"/>
  <c r="E102" i="245"/>
  <c r="E101" i="245"/>
  <c r="E100" i="245"/>
  <c r="E115" i="244"/>
  <c r="E114" i="244"/>
  <c r="E113" i="244"/>
  <c r="E112" i="244"/>
  <c r="E111" i="244"/>
  <c r="E110" i="244"/>
  <c r="E109" i="244"/>
  <c r="E108" i="244"/>
  <c r="E107" i="244"/>
  <c r="E106" i="244"/>
  <c r="E105" i="244"/>
  <c r="E104" i="244"/>
  <c r="E103" i="244"/>
  <c r="E102" i="244"/>
  <c r="E101" i="244"/>
  <c r="E100" i="244"/>
  <c r="AC4" i="248" l="1"/>
  <c r="AC5" i="248"/>
  <c r="AC6" i="248"/>
  <c r="A39" i="248"/>
  <c r="A40" i="248" s="1"/>
  <c r="A41" i="248" s="1"/>
  <c r="A42" i="248" s="1"/>
  <c r="B68" i="248"/>
  <c r="F68" i="248"/>
  <c r="G68" i="248"/>
  <c r="H68" i="248"/>
  <c r="I68" i="248"/>
  <c r="N68" i="248"/>
  <c r="O68" i="248"/>
  <c r="P68" i="248"/>
  <c r="Q68" i="248"/>
  <c r="R68" i="248"/>
  <c r="S68" i="248"/>
  <c r="T68" i="248"/>
  <c r="U68" i="248"/>
  <c r="B69" i="248"/>
  <c r="F69" i="248"/>
  <c r="G69" i="248"/>
  <c r="H69" i="248"/>
  <c r="I69" i="248"/>
  <c r="N69" i="248"/>
  <c r="O69" i="248"/>
  <c r="P69" i="248"/>
  <c r="Q69" i="248"/>
  <c r="R69" i="248"/>
  <c r="S69" i="248"/>
  <c r="T69" i="248"/>
  <c r="U69" i="248"/>
  <c r="B70" i="248"/>
  <c r="F70" i="248"/>
  <c r="G70" i="248"/>
  <c r="H70" i="248"/>
  <c r="I70" i="248"/>
  <c r="N70" i="248"/>
  <c r="O70" i="248"/>
  <c r="P70" i="248"/>
  <c r="Q70" i="248"/>
  <c r="R70" i="248"/>
  <c r="S70" i="248"/>
  <c r="T70" i="248"/>
  <c r="U70" i="248"/>
  <c r="B71" i="248"/>
  <c r="F71" i="248"/>
  <c r="G71" i="248"/>
  <c r="H71" i="248"/>
  <c r="I71" i="248"/>
  <c r="J71" i="248"/>
  <c r="K71" i="248"/>
  <c r="L71" i="248"/>
  <c r="M71" i="248"/>
  <c r="N71" i="248"/>
  <c r="O71" i="248"/>
  <c r="P71" i="248"/>
  <c r="Q71" i="248"/>
  <c r="R71" i="248"/>
  <c r="S71" i="248"/>
  <c r="T71" i="248"/>
  <c r="U71" i="248"/>
  <c r="B72" i="248"/>
  <c r="D72" i="248"/>
  <c r="E72" i="248"/>
  <c r="F72" i="248"/>
  <c r="G72" i="248"/>
  <c r="H72" i="248"/>
  <c r="I72" i="248"/>
  <c r="J72" i="248"/>
  <c r="K72" i="248"/>
  <c r="L72" i="248"/>
  <c r="M72" i="248"/>
  <c r="N72" i="248"/>
  <c r="O72" i="248"/>
  <c r="P72" i="248"/>
  <c r="Q72" i="248"/>
  <c r="R72" i="248"/>
  <c r="S72" i="248"/>
  <c r="T72" i="248"/>
  <c r="U72" i="248"/>
  <c r="A100" i="248"/>
  <c r="A101" i="248" s="1"/>
  <c r="A102" i="248" s="1"/>
  <c r="A103" i="248" s="1"/>
  <c r="A104" i="248" s="1"/>
  <c r="A105" i="248" s="1"/>
  <c r="A106" i="248" s="1"/>
  <c r="A107" i="248" s="1"/>
  <c r="A108" i="248" s="1"/>
  <c r="A109" i="248" s="1"/>
  <c r="A110" i="248" s="1"/>
  <c r="A111" i="248" s="1"/>
  <c r="A112" i="248" s="1"/>
  <c r="A113" i="248" s="1"/>
  <c r="A114" i="248" s="1"/>
  <c r="A115" i="248" s="1"/>
  <c r="A116" i="248" s="1"/>
  <c r="A117" i="248" s="1"/>
  <c r="A118" i="248" s="1"/>
  <c r="A119" i="248" s="1"/>
  <c r="A120" i="248" s="1"/>
  <c r="A121" i="248" s="1"/>
  <c r="A122" i="248" s="1"/>
  <c r="A123" i="248" s="1"/>
  <c r="A124" i="248" s="1"/>
  <c r="A125" i="248" s="1"/>
  <c r="A126" i="248" s="1"/>
  <c r="A127" i="248" s="1"/>
  <c r="A128" i="248" s="1"/>
  <c r="A153" i="248"/>
  <c r="A154" i="248" s="1"/>
  <c r="A155" i="248" s="1"/>
  <c r="A156" i="248" s="1"/>
  <c r="A157" i="248" s="1"/>
  <c r="A158" i="248" s="1"/>
  <c r="A43" i="248" l="1"/>
  <c r="L68" i="248" s="1"/>
  <c r="J68" i="248"/>
  <c r="B68" i="246"/>
  <c r="L69" i="248" l="1"/>
  <c r="D68" i="248"/>
  <c r="J69" i="248"/>
  <c r="A44" i="248"/>
  <c r="D69" i="248"/>
  <c r="A45" i="248" l="1"/>
  <c r="D70" i="248"/>
  <c r="AC4" i="246"/>
  <c r="L70" i="248" l="1"/>
  <c r="J70" i="248"/>
  <c r="A46" i="248"/>
  <c r="E68" i="248" l="1"/>
  <c r="A47" i="248"/>
  <c r="AC5" i="246"/>
  <c r="AC6" i="246"/>
  <c r="A39" i="246"/>
  <c r="A40" i="246" s="1"/>
  <c r="A41" i="246" s="1"/>
  <c r="A42" i="246" s="1"/>
  <c r="A43" i="246" s="1"/>
  <c r="F68" i="246"/>
  <c r="G68" i="246"/>
  <c r="H68" i="246"/>
  <c r="I68" i="246"/>
  <c r="L68" i="246"/>
  <c r="N68" i="246"/>
  <c r="O68" i="246"/>
  <c r="P68" i="246"/>
  <c r="Q68" i="246"/>
  <c r="R68" i="246"/>
  <c r="S68" i="246"/>
  <c r="T68" i="246"/>
  <c r="U68" i="246"/>
  <c r="B69" i="246"/>
  <c r="F69" i="246"/>
  <c r="G69" i="246"/>
  <c r="H69" i="246"/>
  <c r="I69" i="246"/>
  <c r="N69" i="246"/>
  <c r="O69" i="246"/>
  <c r="P69" i="246"/>
  <c r="Q69" i="246"/>
  <c r="R69" i="246"/>
  <c r="S69" i="246"/>
  <c r="T69" i="246"/>
  <c r="U69" i="246"/>
  <c r="B70" i="246"/>
  <c r="F70" i="246"/>
  <c r="G70" i="246"/>
  <c r="H70" i="246"/>
  <c r="I70" i="246"/>
  <c r="N70" i="246"/>
  <c r="O70" i="246"/>
  <c r="P70" i="246"/>
  <c r="Q70" i="246"/>
  <c r="R70" i="246"/>
  <c r="S70" i="246"/>
  <c r="T70" i="246"/>
  <c r="U70" i="246"/>
  <c r="B71" i="246"/>
  <c r="F71" i="246"/>
  <c r="G71" i="246"/>
  <c r="H71" i="246"/>
  <c r="I71" i="246"/>
  <c r="J71" i="246"/>
  <c r="K71" i="246"/>
  <c r="L71" i="246"/>
  <c r="M71" i="246"/>
  <c r="N71" i="246"/>
  <c r="O71" i="246"/>
  <c r="P71" i="246"/>
  <c r="Q71" i="246"/>
  <c r="R71" i="246"/>
  <c r="S71" i="246"/>
  <c r="T71" i="246"/>
  <c r="U71" i="246"/>
  <c r="B72" i="246"/>
  <c r="D72" i="246"/>
  <c r="E72" i="246"/>
  <c r="F72" i="246"/>
  <c r="G72" i="246"/>
  <c r="H72" i="246"/>
  <c r="I72" i="246"/>
  <c r="J72" i="246"/>
  <c r="K72" i="246"/>
  <c r="L72" i="246"/>
  <c r="M72" i="246"/>
  <c r="N72" i="246"/>
  <c r="O72" i="246"/>
  <c r="P72" i="246"/>
  <c r="Q72" i="246"/>
  <c r="R72" i="246"/>
  <c r="S72" i="246"/>
  <c r="T72" i="246"/>
  <c r="U72" i="246"/>
  <c r="A100" i="246"/>
  <c r="A101" i="246" s="1"/>
  <c r="A102" i="246" s="1"/>
  <c r="A103" i="246" s="1"/>
  <c r="A104" i="246" s="1"/>
  <c r="A105" i="246" s="1"/>
  <c r="A106" i="246" s="1"/>
  <c r="A107" i="246" s="1"/>
  <c r="A108" i="246" s="1"/>
  <c r="A109" i="246" s="1"/>
  <c r="A110" i="246" s="1"/>
  <c r="A111" i="246" s="1"/>
  <c r="A112" i="246" s="1"/>
  <c r="A113" i="246" s="1"/>
  <c r="A114" i="246" s="1"/>
  <c r="A115" i="246" s="1"/>
  <c r="A116" i="246" s="1"/>
  <c r="A117" i="246" s="1"/>
  <c r="A118" i="246" s="1"/>
  <c r="A119" i="246" s="1"/>
  <c r="A120" i="246" s="1"/>
  <c r="A121" i="246" s="1"/>
  <c r="A122" i="246" s="1"/>
  <c r="A123" i="246" s="1"/>
  <c r="A124" i="246" s="1"/>
  <c r="A125" i="246" s="1"/>
  <c r="A126" i="246" s="1"/>
  <c r="A127" i="246" s="1"/>
  <c r="A128" i="246" s="1"/>
  <c r="A153" i="246"/>
  <c r="A154" i="246" s="1"/>
  <c r="A155" i="246" s="1"/>
  <c r="A156" i="246" s="1"/>
  <c r="A157" i="246" s="1"/>
  <c r="A158" i="246" s="1"/>
  <c r="AC4" i="245"/>
  <c r="AC5" i="245"/>
  <c r="AC6" i="245"/>
  <c r="A39" i="245"/>
  <c r="A40" i="245" s="1"/>
  <c r="A41" i="245" s="1"/>
  <c r="A42" i="245" s="1"/>
  <c r="A43" i="245" s="1"/>
  <c r="B68" i="245"/>
  <c r="F68" i="245"/>
  <c r="G68" i="245"/>
  <c r="H68" i="245"/>
  <c r="I68" i="245"/>
  <c r="N68" i="245"/>
  <c r="O68" i="245"/>
  <c r="P68" i="245"/>
  <c r="Q68" i="245"/>
  <c r="R68" i="245"/>
  <c r="S68" i="245"/>
  <c r="T68" i="245"/>
  <c r="U68" i="245"/>
  <c r="B69" i="245"/>
  <c r="F69" i="245"/>
  <c r="G69" i="245"/>
  <c r="H69" i="245"/>
  <c r="I69" i="245"/>
  <c r="N69" i="245"/>
  <c r="O69" i="245"/>
  <c r="P69" i="245"/>
  <c r="Q69" i="245"/>
  <c r="R69" i="245"/>
  <c r="S69" i="245"/>
  <c r="T69" i="245"/>
  <c r="U69" i="245"/>
  <c r="B70" i="245"/>
  <c r="F70" i="245"/>
  <c r="G70" i="245"/>
  <c r="H70" i="245"/>
  <c r="I70" i="245"/>
  <c r="N70" i="245"/>
  <c r="O70" i="245"/>
  <c r="P70" i="245"/>
  <c r="Q70" i="245"/>
  <c r="R70" i="245"/>
  <c r="S70" i="245"/>
  <c r="T70" i="245"/>
  <c r="U70" i="245"/>
  <c r="B71" i="245"/>
  <c r="F71" i="245"/>
  <c r="G71" i="245"/>
  <c r="H71" i="245"/>
  <c r="I71" i="245"/>
  <c r="J71" i="245"/>
  <c r="K71" i="245"/>
  <c r="L71" i="245"/>
  <c r="M71" i="245"/>
  <c r="N71" i="245"/>
  <c r="O71" i="245"/>
  <c r="P71" i="245"/>
  <c r="Q71" i="245"/>
  <c r="R71" i="245"/>
  <c r="S71" i="245"/>
  <c r="T71" i="245"/>
  <c r="U71" i="245"/>
  <c r="B72" i="245"/>
  <c r="D72" i="245"/>
  <c r="E72" i="245"/>
  <c r="F72" i="245"/>
  <c r="G72" i="245"/>
  <c r="H72" i="245"/>
  <c r="I72" i="245"/>
  <c r="J72" i="245"/>
  <c r="K72" i="245"/>
  <c r="L72" i="245"/>
  <c r="M72" i="245"/>
  <c r="N72" i="245"/>
  <c r="O72" i="245"/>
  <c r="P72" i="245"/>
  <c r="Q72" i="245"/>
  <c r="R72" i="245"/>
  <c r="S72" i="245"/>
  <c r="T72" i="245"/>
  <c r="U72" i="245"/>
  <c r="A100" i="245"/>
  <c r="A101" i="245"/>
  <c r="A102" i="245" s="1"/>
  <c r="A103" i="245" s="1"/>
  <c r="A104" i="245" s="1"/>
  <c r="A105" i="245" s="1"/>
  <c r="A106" i="245" s="1"/>
  <c r="A107" i="245" s="1"/>
  <c r="A108" i="245" s="1"/>
  <c r="A109" i="245" s="1"/>
  <c r="A110" i="245" s="1"/>
  <c r="A111" i="245" s="1"/>
  <c r="A112" i="245" s="1"/>
  <c r="A113" i="245" s="1"/>
  <c r="A114" i="245" s="1"/>
  <c r="A115" i="245" s="1"/>
  <c r="A116" i="245" s="1"/>
  <c r="A117" i="245" s="1"/>
  <c r="A118" i="245" s="1"/>
  <c r="A119" i="245" s="1"/>
  <c r="A120" i="245" s="1"/>
  <c r="A121" i="245" s="1"/>
  <c r="A122" i="245" s="1"/>
  <c r="A123" i="245" s="1"/>
  <c r="A124" i="245" s="1"/>
  <c r="A125" i="245" s="1"/>
  <c r="A126" i="245" s="1"/>
  <c r="A127" i="245" s="1"/>
  <c r="A128" i="245" s="1"/>
  <c r="H125" i="245"/>
  <c r="I125" i="245"/>
  <c r="A153" i="245"/>
  <c r="A154" i="245" s="1"/>
  <c r="A155" i="245" s="1"/>
  <c r="A156" i="245" s="1"/>
  <c r="A157" i="245" s="1"/>
  <c r="A158" i="245" s="1"/>
  <c r="AC4" i="244"/>
  <c r="AC5" i="244"/>
  <c r="AC6" i="244"/>
  <c r="A39" i="244"/>
  <c r="A40" i="244" s="1"/>
  <c r="A41" i="244" s="1"/>
  <c r="A42" i="244" s="1"/>
  <c r="A43" i="244" s="1"/>
  <c r="A44" i="244" s="1"/>
  <c r="A45" i="244" s="1"/>
  <c r="A46" i="244" s="1"/>
  <c r="B68" i="244"/>
  <c r="F68" i="244"/>
  <c r="G68" i="244"/>
  <c r="H68" i="244"/>
  <c r="I68" i="244"/>
  <c r="N68" i="244"/>
  <c r="O68" i="244"/>
  <c r="P68" i="244"/>
  <c r="Q68" i="244"/>
  <c r="R68" i="244"/>
  <c r="S68" i="244"/>
  <c r="T68" i="244"/>
  <c r="U68" i="244"/>
  <c r="B69" i="244"/>
  <c r="F69" i="244"/>
  <c r="G69" i="244"/>
  <c r="H69" i="244"/>
  <c r="I69" i="244"/>
  <c r="N69" i="244"/>
  <c r="O69" i="244"/>
  <c r="P69" i="244"/>
  <c r="Q69" i="244"/>
  <c r="R69" i="244"/>
  <c r="S69" i="244"/>
  <c r="T69" i="244"/>
  <c r="U69" i="244"/>
  <c r="B70" i="244"/>
  <c r="F70" i="244"/>
  <c r="G70" i="244"/>
  <c r="H70" i="244"/>
  <c r="I70" i="244"/>
  <c r="N70" i="244"/>
  <c r="O70" i="244"/>
  <c r="P70" i="244"/>
  <c r="Q70" i="244"/>
  <c r="R70" i="244"/>
  <c r="S70" i="244"/>
  <c r="T70" i="244"/>
  <c r="U70" i="244"/>
  <c r="B71" i="244"/>
  <c r="F71" i="244"/>
  <c r="G71" i="244"/>
  <c r="H71" i="244"/>
  <c r="I71" i="244"/>
  <c r="J71" i="244"/>
  <c r="K71" i="244"/>
  <c r="L71" i="244"/>
  <c r="M71" i="244"/>
  <c r="N71" i="244"/>
  <c r="O71" i="244"/>
  <c r="P71" i="244"/>
  <c r="Q71" i="244"/>
  <c r="R71" i="244"/>
  <c r="S71" i="244"/>
  <c r="T71" i="244"/>
  <c r="U71" i="244"/>
  <c r="B72" i="244"/>
  <c r="D72" i="244"/>
  <c r="E72" i="244"/>
  <c r="F72" i="244"/>
  <c r="G72" i="244"/>
  <c r="H72" i="244"/>
  <c r="I72" i="244"/>
  <c r="J72" i="244"/>
  <c r="K72" i="244"/>
  <c r="L72" i="244"/>
  <c r="M72" i="244"/>
  <c r="N72" i="244"/>
  <c r="O72" i="244"/>
  <c r="P72" i="244"/>
  <c r="Q72" i="244"/>
  <c r="R72" i="244"/>
  <c r="S72" i="244"/>
  <c r="T72" i="244"/>
  <c r="U72" i="244"/>
  <c r="A100" i="244"/>
  <c r="A101" i="244"/>
  <c r="A102" i="244" s="1"/>
  <c r="A103" i="244" s="1"/>
  <c r="A104" i="244" s="1"/>
  <c r="A105" i="244" s="1"/>
  <c r="A106" i="244" s="1"/>
  <c r="A107" i="244" s="1"/>
  <c r="A108" i="244" s="1"/>
  <c r="A109" i="244" s="1"/>
  <c r="A110" i="244" s="1"/>
  <c r="A111" i="244" s="1"/>
  <c r="A112" i="244" s="1"/>
  <c r="A113" i="244" s="1"/>
  <c r="A114" i="244" s="1"/>
  <c r="A115" i="244" s="1"/>
  <c r="A116" i="244" s="1"/>
  <c r="A117" i="244" s="1"/>
  <c r="A118" i="244" s="1"/>
  <c r="A119" i="244" s="1"/>
  <c r="A120" i="244" s="1"/>
  <c r="A121" i="244" s="1"/>
  <c r="A122" i="244" s="1"/>
  <c r="A123" i="244" s="1"/>
  <c r="A124" i="244" s="1"/>
  <c r="A125" i="244" s="1"/>
  <c r="A126" i="244" s="1"/>
  <c r="A127" i="244" s="1"/>
  <c r="A128" i="244" s="1"/>
  <c r="H125" i="244"/>
  <c r="I125" i="244"/>
  <c r="A153" i="244"/>
  <c r="A154" i="244"/>
  <c r="A155" i="244"/>
  <c r="A156" i="244" s="1"/>
  <c r="A157" i="244" s="1"/>
  <c r="A158" i="244" s="1"/>
  <c r="E69" i="248" l="1"/>
  <c r="K68" i="248"/>
  <c r="A48" i="248"/>
  <c r="A44" i="246"/>
  <c r="L69" i="246" s="1"/>
  <c r="J68" i="246"/>
  <c r="A44" i="245"/>
  <c r="L68" i="245" s="1"/>
  <c r="D68" i="245"/>
  <c r="A47" i="244"/>
  <c r="L68" i="244" s="1"/>
  <c r="E98" i="235"/>
  <c r="E97" i="235"/>
  <c r="E96" i="235"/>
  <c r="E95" i="235"/>
  <c r="E94" i="235"/>
  <c r="E93" i="235"/>
  <c r="E92" i="235"/>
  <c r="E91" i="235"/>
  <c r="E90" i="235"/>
  <c r="E89" i="235"/>
  <c r="E88" i="235"/>
  <c r="E87" i="235"/>
  <c r="E86" i="235"/>
  <c r="E85" i="235"/>
  <c r="E84" i="235"/>
  <c r="E83" i="235"/>
  <c r="E82" i="235"/>
  <c r="E81" i="235"/>
  <c r="E80" i="235"/>
  <c r="E79" i="235"/>
  <c r="E78" i="235"/>
  <c r="E77" i="235"/>
  <c r="E76" i="235"/>
  <c r="AC4" i="235"/>
  <c r="A114" i="236"/>
  <c r="A115" i="236" s="1"/>
  <c r="A116" i="236" s="1"/>
  <c r="A117" i="236" s="1"/>
  <c r="A118" i="236" s="1"/>
  <c r="A119" i="236" s="1"/>
  <c r="A120" i="236" s="1"/>
  <c r="A121" i="236" s="1"/>
  <c r="A122" i="236" s="1"/>
  <c r="A123" i="236" s="1"/>
  <c r="A124" i="236" s="1"/>
  <c r="A125" i="236" s="1"/>
  <c r="A126" i="236" s="1"/>
  <c r="A127" i="236" s="1"/>
  <c r="A128" i="236" s="1"/>
  <c r="A129" i="236" s="1"/>
  <c r="A130" i="236" s="1"/>
  <c r="A131" i="236" s="1"/>
  <c r="A132" i="236" s="1"/>
  <c r="A133" i="236" s="1"/>
  <c r="A134" i="236" s="1"/>
  <c r="A135" i="236" s="1"/>
  <c r="A136" i="236" s="1"/>
  <c r="A137" i="236" s="1"/>
  <c r="A138" i="236" s="1"/>
  <c r="A139" i="236" s="1"/>
  <c r="A140" i="236" s="1"/>
  <c r="A141" i="236" s="1"/>
  <c r="A142" i="236" s="1"/>
  <c r="A143" i="236" s="1"/>
  <c r="A144" i="236" s="1"/>
  <c r="A145" i="236" s="1"/>
  <c r="A146" i="236" s="1"/>
  <c r="A147" i="236" s="1"/>
  <c r="A148" i="236" s="1"/>
  <c r="A149" i="236" s="1"/>
  <c r="A150" i="236" s="1"/>
  <c r="A151" i="236" s="1"/>
  <c r="A114" i="207"/>
  <c r="A115" i="207" s="1"/>
  <c r="A116" i="207" s="1"/>
  <c r="A117" i="207" s="1"/>
  <c r="A118" i="207" s="1"/>
  <c r="A119" i="207" s="1"/>
  <c r="A120" i="207" s="1"/>
  <c r="A121" i="207" s="1"/>
  <c r="A122" i="207" s="1"/>
  <c r="A123" i="207" s="1"/>
  <c r="A124" i="207" s="1"/>
  <c r="A125" i="207" s="1"/>
  <c r="A126" i="207" s="1"/>
  <c r="A127" i="207" s="1"/>
  <c r="A128" i="207" s="1"/>
  <c r="A129" i="207" s="1"/>
  <c r="A130" i="207" s="1"/>
  <c r="A131" i="207" s="1"/>
  <c r="A132" i="207" s="1"/>
  <c r="A133" i="207" s="1"/>
  <c r="A134" i="207" s="1"/>
  <c r="A135" i="207" s="1"/>
  <c r="A136" i="207" s="1"/>
  <c r="A137" i="207" s="1"/>
  <c r="A138" i="207" s="1"/>
  <c r="A139" i="207" s="1"/>
  <c r="A140" i="207" s="1"/>
  <c r="A141" i="207" s="1"/>
  <c r="A142" i="207" s="1"/>
  <c r="A143" i="207" s="1"/>
  <c r="A144" i="207" s="1"/>
  <c r="A145" i="207" s="1"/>
  <c r="A146" i="207" s="1"/>
  <c r="A147" i="207" s="1"/>
  <c r="D68" i="244" l="1"/>
  <c r="D68" i="246"/>
  <c r="A49" i="248"/>
  <c r="M69" i="248"/>
  <c r="M68" i="248"/>
  <c r="A50" i="248"/>
  <c r="E70" i="248" s="1"/>
  <c r="K69" i="248"/>
  <c r="D69" i="246"/>
  <c r="A45" i="246"/>
  <c r="D70" i="246"/>
  <c r="J69" i="246"/>
  <c r="D69" i="245"/>
  <c r="A45" i="245"/>
  <c r="J68" i="245"/>
  <c r="A48" i="244"/>
  <c r="J68" i="244"/>
  <c r="J71" i="236"/>
  <c r="K71" i="236"/>
  <c r="L71" i="236"/>
  <c r="M71" i="236"/>
  <c r="AD71" i="236"/>
  <c r="AE71" i="236"/>
  <c r="AF71" i="236"/>
  <c r="AG71" i="236"/>
  <c r="AH71" i="236"/>
  <c r="AI71" i="236"/>
  <c r="AJ71" i="236"/>
  <c r="AK71" i="236"/>
  <c r="AL71" i="236"/>
  <c r="AM71" i="236"/>
  <c r="AN71" i="236"/>
  <c r="AO71" i="236"/>
  <c r="J71" i="207"/>
  <c r="K71" i="207"/>
  <c r="L71" i="207"/>
  <c r="M71" i="207"/>
  <c r="AD71" i="207"/>
  <c r="AE71" i="207"/>
  <c r="AF71" i="207"/>
  <c r="AG71" i="207"/>
  <c r="AH71" i="207"/>
  <c r="AI71" i="207"/>
  <c r="AJ71" i="207"/>
  <c r="AK71" i="207"/>
  <c r="AL71" i="207"/>
  <c r="AM71" i="207"/>
  <c r="AN71" i="207"/>
  <c r="AO71" i="207"/>
  <c r="L69" i="244" l="1"/>
  <c r="L70" i="246"/>
  <c r="A51" i="248"/>
  <c r="M70" i="248"/>
  <c r="D69" i="244"/>
  <c r="A52" i="248"/>
  <c r="A53" i="248" s="1"/>
  <c r="A54" i="248" s="1"/>
  <c r="A55" i="248" s="1"/>
  <c r="A56" i="248" s="1"/>
  <c r="A57" i="248" s="1"/>
  <c r="A58" i="248" s="1"/>
  <c r="A59" i="248" s="1"/>
  <c r="A60" i="248" s="1"/>
  <c r="A61" i="248" s="1"/>
  <c r="A62" i="248" s="1"/>
  <c r="A63" i="248" s="1"/>
  <c r="A64" i="248" s="1"/>
  <c r="A65" i="248" s="1"/>
  <c r="A66" i="248" s="1"/>
  <c r="A67" i="248" s="1"/>
  <c r="J70" i="246"/>
  <c r="A46" i="246"/>
  <c r="A46" i="245"/>
  <c r="J69" i="245"/>
  <c r="A49" i="244"/>
  <c r="D70" i="244"/>
  <c r="F68" i="235"/>
  <c r="F69" i="235"/>
  <c r="F70" i="235"/>
  <c r="F71" i="235"/>
  <c r="F72" i="235"/>
  <c r="AC6" i="235"/>
  <c r="AC5" i="235"/>
  <c r="A39" i="235"/>
  <c r="A40" i="235" s="1"/>
  <c r="A41" i="235" s="1"/>
  <c r="A42" i="235" s="1"/>
  <c r="A43" i="235" s="1"/>
  <c r="A44" i="235" s="1"/>
  <c r="G68" i="235"/>
  <c r="L68" i="235"/>
  <c r="M68" i="235"/>
  <c r="P68" i="235"/>
  <c r="Q68" i="235"/>
  <c r="T68" i="235"/>
  <c r="U68" i="235"/>
  <c r="G69" i="235"/>
  <c r="L69" i="235"/>
  <c r="M69" i="235"/>
  <c r="P69" i="235"/>
  <c r="Q69" i="235"/>
  <c r="T69" i="235"/>
  <c r="U69" i="235"/>
  <c r="G70" i="235"/>
  <c r="L70" i="235"/>
  <c r="M70" i="235"/>
  <c r="P70" i="235"/>
  <c r="Q70" i="235"/>
  <c r="T70" i="235"/>
  <c r="U70" i="235"/>
  <c r="B71" i="235"/>
  <c r="G71" i="235"/>
  <c r="H71" i="235"/>
  <c r="I71" i="235"/>
  <c r="J71" i="235"/>
  <c r="K71" i="235"/>
  <c r="L71" i="235"/>
  <c r="M71" i="235"/>
  <c r="N71" i="235"/>
  <c r="O71" i="235"/>
  <c r="P71" i="235"/>
  <c r="Q71" i="235"/>
  <c r="R71" i="235"/>
  <c r="S71" i="235"/>
  <c r="T71" i="235"/>
  <c r="U71" i="235"/>
  <c r="B72" i="235"/>
  <c r="D72" i="235"/>
  <c r="E72" i="235"/>
  <c r="G72" i="235"/>
  <c r="H72" i="235"/>
  <c r="I72" i="235"/>
  <c r="J72" i="235"/>
  <c r="K72" i="235"/>
  <c r="L72" i="235"/>
  <c r="M72" i="235"/>
  <c r="N72" i="235"/>
  <c r="O72" i="235"/>
  <c r="P72" i="235"/>
  <c r="Q72" i="235"/>
  <c r="R72" i="235"/>
  <c r="S72" i="235"/>
  <c r="T72" i="235"/>
  <c r="U72" i="235"/>
  <c r="A77" i="235"/>
  <c r="A78" i="235" s="1"/>
  <c r="A79" i="235" s="1"/>
  <c r="A80" i="235" s="1"/>
  <c r="A81" i="235" s="1"/>
  <c r="A82" i="235" s="1"/>
  <c r="A83" i="235" s="1"/>
  <c r="A84" i="235" s="1"/>
  <c r="A85" i="235" s="1"/>
  <c r="A86" i="235" s="1"/>
  <c r="A87" i="235" s="1"/>
  <c r="A88" i="235" s="1"/>
  <c r="A89" i="235" s="1"/>
  <c r="A90" i="235" s="1"/>
  <c r="A91" i="235" s="1"/>
  <c r="A92" i="235" s="1"/>
  <c r="A93" i="235" s="1"/>
  <c r="A94" i="235" s="1"/>
  <c r="A95" i="235" s="1"/>
  <c r="A96" i="235" s="1"/>
  <c r="A97" i="235" s="1"/>
  <c r="A98" i="235" s="1"/>
  <c r="A99" i="235" s="1"/>
  <c r="A100" i="235" s="1"/>
  <c r="A101" i="235" s="1"/>
  <c r="A102" i="235" s="1"/>
  <c r="A103" i="235" s="1"/>
  <c r="A104" i="235" s="1"/>
  <c r="A105" i="235" s="1"/>
  <c r="A78" i="236"/>
  <c r="A79" i="236" s="1"/>
  <c r="A80" i="236" s="1"/>
  <c r="A81" i="236" s="1"/>
  <c r="A82" i="236" s="1"/>
  <c r="A83" i="236" s="1"/>
  <c r="A84" i="236" s="1"/>
  <c r="A85" i="236" s="1"/>
  <c r="A86" i="236" s="1"/>
  <c r="A87" i="236" s="1"/>
  <c r="A88" i="236" s="1"/>
  <c r="A89" i="236" s="1"/>
  <c r="A90" i="236" s="1"/>
  <c r="A91" i="236" s="1"/>
  <c r="A92" i="236" s="1"/>
  <c r="A93" i="236" s="1"/>
  <c r="A94" i="236" s="1"/>
  <c r="A95" i="236" s="1"/>
  <c r="A96" i="236" s="1"/>
  <c r="A97" i="236" s="1"/>
  <c r="A98" i="236" s="1"/>
  <c r="A99" i="236" s="1"/>
  <c r="A100" i="236" s="1"/>
  <c r="A101" i="236" s="1"/>
  <c r="A102" i="236" s="1"/>
  <c r="A103" i="236" s="1"/>
  <c r="A104" i="236" s="1"/>
  <c r="A105" i="236" s="1"/>
  <c r="A106" i="236" s="1"/>
  <c r="AO72" i="236"/>
  <c r="AN72" i="236"/>
  <c r="AM72" i="236"/>
  <c r="AL72" i="236"/>
  <c r="AK72" i="236"/>
  <c r="AJ72" i="236"/>
  <c r="AI72" i="236"/>
  <c r="AH72" i="236"/>
  <c r="AG72" i="236"/>
  <c r="AF72" i="236"/>
  <c r="AE72" i="236"/>
  <c r="AD72" i="236"/>
  <c r="AC72" i="236"/>
  <c r="AB72" i="236"/>
  <c r="AA72" i="236"/>
  <c r="Z72" i="236"/>
  <c r="Y72" i="236"/>
  <c r="X72" i="236"/>
  <c r="W72" i="236"/>
  <c r="V72" i="236"/>
  <c r="U72" i="236"/>
  <c r="T72" i="236"/>
  <c r="S72" i="236"/>
  <c r="R72" i="236"/>
  <c r="Q72" i="236"/>
  <c r="P72" i="236"/>
  <c r="O72" i="236"/>
  <c r="N72" i="236"/>
  <c r="M72" i="236"/>
  <c r="L72" i="236"/>
  <c r="K72" i="236"/>
  <c r="J72" i="236"/>
  <c r="I72" i="236"/>
  <c r="H72" i="236"/>
  <c r="G72" i="236"/>
  <c r="F72" i="236"/>
  <c r="E72" i="236"/>
  <c r="D72" i="236"/>
  <c r="C72" i="236"/>
  <c r="B72" i="236"/>
  <c r="AO70" i="236"/>
  <c r="AN70" i="236"/>
  <c r="AM70" i="236"/>
  <c r="AL70" i="236"/>
  <c r="AK70" i="236"/>
  <c r="AJ70" i="236"/>
  <c r="AI70" i="236"/>
  <c r="AH70" i="236"/>
  <c r="AG70" i="236"/>
  <c r="AF70" i="236"/>
  <c r="AE70" i="236"/>
  <c r="AD70" i="236"/>
  <c r="M70" i="236"/>
  <c r="L70" i="236"/>
  <c r="K70" i="236"/>
  <c r="J70" i="236"/>
  <c r="AO69" i="236"/>
  <c r="AN69" i="236"/>
  <c r="AM69" i="236"/>
  <c r="AL69" i="236"/>
  <c r="AK69" i="236"/>
  <c r="AJ69" i="236"/>
  <c r="AI69" i="236"/>
  <c r="AH69" i="236"/>
  <c r="AG69" i="236"/>
  <c r="AF69" i="236"/>
  <c r="AE69" i="236"/>
  <c r="AD69" i="236"/>
  <c r="M69" i="236"/>
  <c r="L69" i="236"/>
  <c r="K69" i="236"/>
  <c r="J69" i="236"/>
  <c r="AO68" i="236"/>
  <c r="AN68" i="236"/>
  <c r="AM68" i="236"/>
  <c r="AL68" i="236"/>
  <c r="AK68" i="236"/>
  <c r="AJ68" i="236"/>
  <c r="AI68" i="236"/>
  <c r="AH68" i="236"/>
  <c r="AG68" i="236"/>
  <c r="AF68" i="236"/>
  <c r="AE68" i="236"/>
  <c r="AD68" i="236"/>
  <c r="M68" i="236"/>
  <c r="L68" i="236"/>
  <c r="K68" i="236"/>
  <c r="J68" i="236"/>
  <c r="A39" i="236"/>
  <c r="A40" i="236" s="1"/>
  <c r="A41" i="236" s="1"/>
  <c r="A42" i="236" s="1"/>
  <c r="A43" i="236" s="1"/>
  <c r="A44" i="236" s="1"/>
  <c r="A45" i="236" s="1"/>
  <c r="A46" i="236" s="1"/>
  <c r="A47" i="236" s="1"/>
  <c r="AW6" i="236"/>
  <c r="AW5" i="236"/>
  <c r="AW4" i="236"/>
  <c r="A78" i="207"/>
  <c r="A79" i="207" s="1"/>
  <c r="A80" i="207" s="1"/>
  <c r="A81" i="207" s="1"/>
  <c r="A82" i="207" s="1"/>
  <c r="A83" i="207" s="1"/>
  <c r="A84" i="207" s="1"/>
  <c r="A85" i="207" s="1"/>
  <c r="A86" i="207" s="1"/>
  <c r="A87" i="207" s="1"/>
  <c r="A88" i="207" s="1"/>
  <c r="A89" i="207" s="1"/>
  <c r="A90" i="207" s="1"/>
  <c r="A91" i="207" s="1"/>
  <c r="A92" i="207" s="1"/>
  <c r="A93" i="207" s="1"/>
  <c r="A94" i="207" s="1"/>
  <c r="A95" i="207" s="1"/>
  <c r="A96" i="207" s="1"/>
  <c r="A97" i="207" s="1"/>
  <c r="A98" i="207" s="1"/>
  <c r="A99" i="207" s="1"/>
  <c r="A100" i="207" s="1"/>
  <c r="A101" i="207" s="1"/>
  <c r="A102" i="207" s="1"/>
  <c r="A103" i="207" s="1"/>
  <c r="A104" i="207" s="1"/>
  <c r="A105" i="207" s="1"/>
  <c r="A106" i="207" s="1"/>
  <c r="L69" i="245" l="1"/>
  <c r="K70" i="248"/>
  <c r="A47" i="246"/>
  <c r="M68" i="246" s="1"/>
  <c r="A47" i="245"/>
  <c r="M68" i="245" s="1"/>
  <c r="D70" i="245"/>
  <c r="E68" i="245"/>
  <c r="A50" i="244"/>
  <c r="M68" i="244" s="1"/>
  <c r="J69" i="244"/>
  <c r="E68" i="244"/>
  <c r="F68" i="236"/>
  <c r="H68" i="236"/>
  <c r="AC68" i="236"/>
  <c r="AC69" i="236"/>
  <c r="Z68" i="236"/>
  <c r="Z69" i="236"/>
  <c r="A48" i="236"/>
  <c r="T68" i="236" s="1"/>
  <c r="E71" i="236"/>
  <c r="AA68" i="236"/>
  <c r="AA69" i="236"/>
  <c r="AA70" i="236"/>
  <c r="B68" i="236"/>
  <c r="AB68" i="236"/>
  <c r="AB69" i="236"/>
  <c r="AB70" i="236"/>
  <c r="H69" i="236"/>
  <c r="H70" i="236"/>
  <c r="A45" i="235"/>
  <c r="A49" i="236"/>
  <c r="I71" i="236" s="1"/>
  <c r="I68" i="236"/>
  <c r="I69" i="236"/>
  <c r="I70" i="236"/>
  <c r="F69" i="236"/>
  <c r="F70" i="236"/>
  <c r="G68" i="236"/>
  <c r="G69" i="236"/>
  <c r="G70" i="236"/>
  <c r="C68" i="236"/>
  <c r="J70" i="207"/>
  <c r="K70" i="207"/>
  <c r="L70" i="207"/>
  <c r="M70" i="207"/>
  <c r="AD70" i="207"/>
  <c r="AE70" i="207"/>
  <c r="AF70" i="207"/>
  <c r="AG70" i="207"/>
  <c r="AH70" i="207"/>
  <c r="AI70" i="207"/>
  <c r="AJ70" i="207"/>
  <c r="AK70" i="207"/>
  <c r="AL70" i="207"/>
  <c r="AM70" i="207"/>
  <c r="AN70" i="207"/>
  <c r="AO70" i="207"/>
  <c r="J69" i="207"/>
  <c r="K69" i="207"/>
  <c r="L69" i="207"/>
  <c r="M69" i="207"/>
  <c r="AD69" i="207"/>
  <c r="AE69" i="207"/>
  <c r="AF69" i="207"/>
  <c r="AG69" i="207"/>
  <c r="AH69" i="207"/>
  <c r="AI69" i="207"/>
  <c r="AJ69" i="207"/>
  <c r="AK69" i="207"/>
  <c r="AL69" i="207"/>
  <c r="AM69" i="207"/>
  <c r="AN69" i="207"/>
  <c r="AO69" i="207"/>
  <c r="J68" i="207"/>
  <c r="K68" i="207"/>
  <c r="L68" i="207"/>
  <c r="M68" i="207"/>
  <c r="AD68" i="207"/>
  <c r="AE68" i="207"/>
  <c r="AF68" i="207"/>
  <c r="AG68" i="207"/>
  <c r="AH68" i="207"/>
  <c r="AI68" i="207"/>
  <c r="AJ68" i="207"/>
  <c r="AK68" i="207"/>
  <c r="AL68" i="207"/>
  <c r="AM68" i="207"/>
  <c r="AN68" i="207"/>
  <c r="AO68" i="207"/>
  <c r="E68" i="246" l="1"/>
  <c r="L70" i="244"/>
  <c r="L70" i="245"/>
  <c r="A48" i="246"/>
  <c r="K68" i="246"/>
  <c r="E69" i="246"/>
  <c r="A48" i="245"/>
  <c r="K68" i="245"/>
  <c r="J70" i="245"/>
  <c r="K68" i="244"/>
  <c r="A51" i="244"/>
  <c r="B68" i="235"/>
  <c r="AC71" i="236"/>
  <c r="F71" i="236"/>
  <c r="T69" i="236"/>
  <c r="H71" i="236"/>
  <c r="U68" i="236"/>
  <c r="S68" i="236"/>
  <c r="AB71" i="236"/>
  <c r="R68" i="236"/>
  <c r="R68" i="235"/>
  <c r="Z71" i="236"/>
  <c r="AC70" i="236"/>
  <c r="Y69" i="236"/>
  <c r="Y68" i="236"/>
  <c r="V68" i="236"/>
  <c r="X69" i="236"/>
  <c r="V70" i="236"/>
  <c r="W69" i="236"/>
  <c r="V69" i="236"/>
  <c r="W68" i="236"/>
  <c r="X68" i="236"/>
  <c r="AA71" i="236"/>
  <c r="P68" i="236"/>
  <c r="S69" i="236"/>
  <c r="O69" i="236"/>
  <c r="O68" i="236"/>
  <c r="R70" i="236"/>
  <c r="N68" i="236"/>
  <c r="Q69" i="236"/>
  <c r="Q68" i="236"/>
  <c r="R69" i="236"/>
  <c r="U69" i="236"/>
  <c r="A50" i="236"/>
  <c r="U70" i="236" s="1"/>
  <c r="P71" i="236"/>
  <c r="P70" i="236"/>
  <c r="P69" i="236"/>
  <c r="O70" i="236"/>
  <c r="N70" i="236"/>
  <c r="N69" i="236"/>
  <c r="Q70" i="236"/>
  <c r="Z70" i="236"/>
  <c r="A46" i="235"/>
  <c r="C69" i="236"/>
  <c r="B69" i="236"/>
  <c r="E68" i="236"/>
  <c r="AW6" i="207"/>
  <c r="AW5" i="207"/>
  <c r="B72" i="207"/>
  <c r="C72" i="207"/>
  <c r="D72" i="207"/>
  <c r="E72" i="207"/>
  <c r="F72" i="207"/>
  <c r="G72" i="207"/>
  <c r="H72" i="207"/>
  <c r="I72" i="207"/>
  <c r="J72" i="207"/>
  <c r="K72" i="207"/>
  <c r="L72" i="207"/>
  <c r="M72" i="207"/>
  <c r="N72" i="207"/>
  <c r="O72" i="207"/>
  <c r="P72" i="207"/>
  <c r="Q72" i="207"/>
  <c r="R72" i="207"/>
  <c r="S72" i="207"/>
  <c r="T72" i="207"/>
  <c r="U72" i="207"/>
  <c r="V72" i="207"/>
  <c r="W72" i="207"/>
  <c r="X72" i="207"/>
  <c r="Y72" i="207"/>
  <c r="Z72" i="207"/>
  <c r="AA72" i="207"/>
  <c r="AB72" i="207"/>
  <c r="AC72" i="207"/>
  <c r="AD72" i="207"/>
  <c r="AE72" i="207"/>
  <c r="AF72" i="207"/>
  <c r="AG72" i="207"/>
  <c r="AH72" i="207"/>
  <c r="AI72" i="207"/>
  <c r="AJ72" i="207"/>
  <c r="AK72" i="207"/>
  <c r="AL72" i="207"/>
  <c r="AM72" i="207"/>
  <c r="AN72" i="207"/>
  <c r="AO72" i="207"/>
  <c r="A49" i="246" l="1"/>
  <c r="M69" i="246"/>
  <c r="A52" i="244"/>
  <c r="E70" i="244" s="1"/>
  <c r="A49" i="245"/>
  <c r="M69" i="245"/>
  <c r="E70" i="246"/>
  <c r="K69" i="246"/>
  <c r="A50" i="246"/>
  <c r="E69" i="245"/>
  <c r="E70" i="245"/>
  <c r="A50" i="245"/>
  <c r="J70" i="244"/>
  <c r="A53" i="244"/>
  <c r="A54" i="244" s="1"/>
  <c r="K69" i="244"/>
  <c r="E69" i="244"/>
  <c r="S70" i="236"/>
  <c r="B69" i="235"/>
  <c r="X70" i="236"/>
  <c r="Y70" i="236"/>
  <c r="W70" i="236"/>
  <c r="N69" i="235"/>
  <c r="T70" i="236"/>
  <c r="R69" i="235"/>
  <c r="N68" i="235"/>
  <c r="G71" i="236"/>
  <c r="D68" i="235"/>
  <c r="N71" i="236"/>
  <c r="O71" i="236"/>
  <c r="A51" i="236"/>
  <c r="A47" i="235"/>
  <c r="R70" i="235" s="1"/>
  <c r="D69" i="235"/>
  <c r="B71" i="236"/>
  <c r="D68" i="236"/>
  <c r="B4" i="236" s="1"/>
  <c r="E69" i="236"/>
  <c r="A39" i="207"/>
  <c r="AW4" i="207"/>
  <c r="M70" i="244" l="1"/>
  <c r="M70" i="245"/>
  <c r="M69" i="244"/>
  <c r="A51" i="246"/>
  <c r="M70" i="246"/>
  <c r="A52" i="246"/>
  <c r="A53" i="246" s="1"/>
  <c r="A54" i="246" s="1"/>
  <c r="A55" i="246" s="1"/>
  <c r="A56" i="246" s="1"/>
  <c r="A57" i="246" s="1"/>
  <c r="A58" i="246" s="1"/>
  <c r="A59" i="246" s="1"/>
  <c r="A60" i="246" s="1"/>
  <c r="A61" i="246" s="1"/>
  <c r="A62" i="246" s="1"/>
  <c r="A63" i="246" s="1"/>
  <c r="A64" i="246" s="1"/>
  <c r="A65" i="246" s="1"/>
  <c r="A66" i="246" s="1"/>
  <c r="A67" i="246" s="1"/>
  <c r="K70" i="246"/>
  <c r="A51" i="245"/>
  <c r="A52" i="245" s="1"/>
  <c r="A53" i="245" s="1"/>
  <c r="A54" i="245" s="1"/>
  <c r="A55" i="245" s="1"/>
  <c r="A56" i="245" s="1"/>
  <c r="A57" i="245" s="1"/>
  <c r="A58" i="245" s="1"/>
  <c r="A59" i="245" s="1"/>
  <c r="A60" i="245" s="1"/>
  <c r="A61" i="245" s="1"/>
  <c r="A62" i="245" s="1"/>
  <c r="A63" i="245" s="1"/>
  <c r="A64" i="245" s="1"/>
  <c r="A65" i="245" s="1"/>
  <c r="A66" i="245" s="1"/>
  <c r="A67" i="245" s="1"/>
  <c r="K70" i="245"/>
  <c r="K69" i="245"/>
  <c r="K70" i="244"/>
  <c r="A55" i="244"/>
  <c r="A56" i="244" s="1"/>
  <c r="A57" i="244" s="1"/>
  <c r="A58" i="244" s="1"/>
  <c r="A59" i="244" s="1"/>
  <c r="A60" i="244" s="1"/>
  <c r="A61" i="244" s="1"/>
  <c r="A62" i="244" s="1"/>
  <c r="A63" i="244" s="1"/>
  <c r="A64" i="244" s="1"/>
  <c r="A65" i="244" s="1"/>
  <c r="A66" i="244" s="1"/>
  <c r="A67" i="244" s="1"/>
  <c r="B70" i="235"/>
  <c r="N70" i="235"/>
  <c r="A52" i="236"/>
  <c r="S71" i="236" s="1"/>
  <c r="T71" i="236"/>
  <c r="U71" i="236"/>
  <c r="R71" i="236"/>
  <c r="X71" i="236"/>
  <c r="Y71" i="236"/>
  <c r="J69" i="235"/>
  <c r="J68" i="235"/>
  <c r="Q71" i="236"/>
  <c r="H69" i="235"/>
  <c r="H68" i="235"/>
  <c r="H70" i="235"/>
  <c r="A48" i="235"/>
  <c r="D70" i="235"/>
  <c r="B70" i="236"/>
  <c r="E70" i="236"/>
  <c r="C4" i="236"/>
  <c r="D70" i="236"/>
  <c r="D71" i="236"/>
  <c r="C70" i="236"/>
  <c r="A40" i="207"/>
  <c r="A41" i="207" s="1"/>
  <c r="A42" i="207" s="1"/>
  <c r="A43" i="207" s="1"/>
  <c r="A44" i="207" s="1"/>
  <c r="V71" i="236" l="1"/>
  <c r="D69" i="236"/>
  <c r="W71" i="236"/>
  <c r="A53" i="236"/>
  <c r="S68" i="235"/>
  <c r="J70" i="235"/>
  <c r="A45" i="207"/>
  <c r="X68" i="207" s="1"/>
  <c r="A49" i="235"/>
  <c r="C6" i="236"/>
  <c r="B6" i="236"/>
  <c r="E68" i="235" l="1"/>
  <c r="C68" i="235"/>
  <c r="W68" i="207"/>
  <c r="O68" i="235"/>
  <c r="K68" i="235"/>
  <c r="C5" i="236"/>
  <c r="B5" i="236"/>
  <c r="C71" i="236"/>
  <c r="A54" i="236"/>
  <c r="A55" i="236" s="1"/>
  <c r="A56" i="236" s="1"/>
  <c r="A57" i="236" s="1"/>
  <c r="A58" i="236" s="1"/>
  <c r="A59" i="236" s="1"/>
  <c r="A60" i="236" s="1"/>
  <c r="A61" i="236" s="1"/>
  <c r="A62" i="236" s="1"/>
  <c r="A63" i="236" s="1"/>
  <c r="A64" i="236" s="1"/>
  <c r="A65" i="236" s="1"/>
  <c r="A66" i="236" s="1"/>
  <c r="A67" i="236" s="1"/>
  <c r="S69" i="235"/>
  <c r="A46" i="207"/>
  <c r="H68" i="207" s="1"/>
  <c r="Y68" i="207"/>
  <c r="V68" i="207"/>
  <c r="AB68" i="207"/>
  <c r="Q68" i="207"/>
  <c r="N70" i="207"/>
  <c r="N68" i="207"/>
  <c r="O69" i="207"/>
  <c r="I68" i="235"/>
  <c r="F68" i="207"/>
  <c r="C68" i="207"/>
  <c r="B68" i="207"/>
  <c r="E69" i="207"/>
  <c r="E68" i="207"/>
  <c r="D68" i="207"/>
  <c r="C69" i="207"/>
  <c r="B69" i="207"/>
  <c r="D69" i="207"/>
  <c r="A47" i="207"/>
  <c r="U69" i="207" s="1"/>
  <c r="A50" i="235"/>
  <c r="C69" i="235" s="1"/>
  <c r="Z68" i="207" l="1"/>
  <c r="AC68" i="207"/>
  <c r="P68" i="207"/>
  <c r="W69" i="207"/>
  <c r="Y69" i="207"/>
  <c r="I68" i="207"/>
  <c r="O68" i="207"/>
  <c r="P69" i="207"/>
  <c r="V69" i="207"/>
  <c r="G68" i="207"/>
  <c r="S69" i="207"/>
  <c r="F69" i="207"/>
  <c r="AA68" i="207"/>
  <c r="N69" i="207"/>
  <c r="Q69" i="207"/>
  <c r="P70" i="207"/>
  <c r="X69" i="207"/>
  <c r="T70" i="207"/>
  <c r="S70" i="207"/>
  <c r="R70" i="207"/>
  <c r="R69" i="207"/>
  <c r="T69" i="207"/>
  <c r="U70" i="207"/>
  <c r="R68" i="207"/>
  <c r="S68" i="207"/>
  <c r="U68" i="207"/>
  <c r="T68" i="207"/>
  <c r="K69" i="235"/>
  <c r="B7" i="236"/>
  <c r="C7" i="236"/>
  <c r="O69" i="235"/>
  <c r="X70" i="207"/>
  <c r="W70" i="207"/>
  <c r="Y70" i="207"/>
  <c r="F70" i="207"/>
  <c r="V70" i="207"/>
  <c r="Z69" i="207"/>
  <c r="Q70" i="207"/>
  <c r="AA69" i="207"/>
  <c r="Z70" i="207"/>
  <c r="AB69" i="207"/>
  <c r="AA70" i="207"/>
  <c r="AC69" i="207"/>
  <c r="AB70" i="207"/>
  <c r="O70" i="207"/>
  <c r="AC70" i="207"/>
  <c r="I69" i="235"/>
  <c r="H69" i="207"/>
  <c r="I70" i="207"/>
  <c r="C70" i="207"/>
  <c r="E71" i="207"/>
  <c r="D71" i="207"/>
  <c r="B71" i="207"/>
  <c r="G70" i="207"/>
  <c r="I69" i="207"/>
  <c r="B70" i="207"/>
  <c r="C71" i="207"/>
  <c r="D70" i="207"/>
  <c r="G69" i="207"/>
  <c r="H70" i="207"/>
  <c r="E70" i="207"/>
  <c r="A51" i="235"/>
  <c r="O70" i="235" s="1"/>
  <c r="E69" i="235"/>
  <c r="A48" i="207"/>
  <c r="A49" i="207" s="1"/>
  <c r="A50" i="207" s="1"/>
  <c r="C4" i="207" l="1"/>
  <c r="C70" i="235"/>
  <c r="Q71" i="207"/>
  <c r="X71" i="207"/>
  <c r="O71" i="207"/>
  <c r="B4" i="207"/>
  <c r="R71" i="207"/>
  <c r="E70" i="235"/>
  <c r="K70" i="235"/>
  <c r="T71" i="207"/>
  <c r="S70" i="235"/>
  <c r="S71" i="207"/>
  <c r="U71" i="207"/>
  <c r="V71" i="207"/>
  <c r="W71" i="207"/>
  <c r="I71" i="207"/>
  <c r="F71" i="207"/>
  <c r="Y71" i="207"/>
  <c r="B6" i="207"/>
  <c r="AC71" i="207"/>
  <c r="AA71" i="207"/>
  <c r="AB71" i="207"/>
  <c r="H71" i="207"/>
  <c r="A52" i="235"/>
  <c r="A53" i="235" s="1"/>
  <c r="A54" i="235" s="1"/>
  <c r="A55" i="235" s="1"/>
  <c r="A56" i="235" s="1"/>
  <c r="A57" i="235" s="1"/>
  <c r="A58" i="235" s="1"/>
  <c r="A59" i="235" s="1"/>
  <c r="A60" i="235" s="1"/>
  <c r="A61" i="235" s="1"/>
  <c r="A62" i="235" s="1"/>
  <c r="A63" i="235" s="1"/>
  <c r="A64" i="235" s="1"/>
  <c r="A65" i="235" s="1"/>
  <c r="A66" i="235" s="1"/>
  <c r="A67" i="235" s="1"/>
  <c r="Z71" i="207"/>
  <c r="P71" i="207"/>
  <c r="N71" i="207"/>
  <c r="C6" i="207"/>
  <c r="C5" i="207"/>
  <c r="B5" i="207"/>
  <c r="G71" i="207"/>
  <c r="A51" i="207"/>
  <c r="I70" i="235" l="1"/>
  <c r="A52" i="207"/>
  <c r="A53" i="207" l="1"/>
  <c r="A54" i="207" l="1"/>
  <c r="A55" i="207" s="1"/>
  <c r="A56" i="207" s="1"/>
  <c r="A57" i="207" s="1"/>
  <c r="A58" i="207" s="1"/>
  <c r="A59" i="207" s="1"/>
  <c r="A60" i="207" s="1"/>
  <c r="A61" i="207" s="1"/>
  <c r="A62" i="207" s="1"/>
  <c r="A63" i="207" s="1"/>
  <c r="A64" i="207" s="1"/>
  <c r="A65" i="207" s="1"/>
  <c r="A66" i="207" s="1"/>
  <c r="A67" i="207" s="1"/>
  <c r="C7" i="207" l="1"/>
  <c r="B7" i="207"/>
</calcChain>
</file>

<file path=xl/sharedStrings.xml><?xml version="1.0" encoding="utf-8"?>
<sst xmlns="http://schemas.openxmlformats.org/spreadsheetml/2006/main" count="848" uniqueCount="338">
  <si>
    <t>Max tput</t>
  </si>
  <si>
    <t>bps</t>
  </si>
  <si>
    <t>TP</t>
  </si>
  <si>
    <t>Req tput</t>
  </si>
  <si>
    <t>Document for: Information</t>
  </si>
  <si>
    <t>SNR [dB]</t>
    <phoneticPr fontId="7" type="noConversion"/>
  </si>
  <si>
    <t>Qualcomm</t>
    <phoneticPr fontId="7" type="noConversion"/>
  </si>
  <si>
    <t>MTK</t>
    <phoneticPr fontId="7" type="noConversion"/>
  </si>
  <si>
    <t>LGE</t>
    <phoneticPr fontId="7" type="noConversion"/>
  </si>
  <si>
    <t>Intel</t>
    <phoneticPr fontId="7" type="noConversion"/>
  </si>
  <si>
    <t>Ericsson</t>
    <phoneticPr fontId="7" type="noConversion"/>
  </si>
  <si>
    <t>CSS 1</t>
    <phoneticPr fontId="8"/>
  </si>
  <si>
    <t>CSS 2</t>
    <phoneticPr fontId="7" type="noConversion"/>
  </si>
  <si>
    <t>CSS 3</t>
    <phoneticPr fontId="8"/>
  </si>
  <si>
    <t>CSS 4</t>
    <phoneticPr fontId="7" type="noConversion"/>
  </si>
  <si>
    <t>SNR at 70% Relative TP</t>
    <phoneticPr fontId="7" type="noConversion"/>
  </si>
  <si>
    <t>SNR at 75% Relative TP</t>
    <phoneticPr fontId="7" type="noConversion"/>
  </si>
  <si>
    <t>SNR at 80% Relative TP</t>
    <phoneticPr fontId="7" type="noConversion"/>
  </si>
  <si>
    <t>Samsung</t>
    <phoneticPr fontId="8"/>
  </si>
  <si>
    <t>Huawei</t>
    <phoneticPr fontId="7" type="noConversion"/>
  </si>
  <si>
    <r>
      <t>A</t>
    </r>
    <r>
      <rPr>
        <sz val="10"/>
        <rFont val="Arial"/>
        <family val="2"/>
      </rPr>
      <t>VE</t>
    </r>
    <phoneticPr fontId="7" type="noConversion"/>
  </si>
  <si>
    <r>
      <t>S</t>
    </r>
    <r>
      <rPr>
        <sz val="10"/>
        <rFont val="Arial"/>
        <family val="2"/>
      </rPr>
      <t>pread</t>
    </r>
    <phoneticPr fontId="7" type="noConversion"/>
  </si>
  <si>
    <t>Absolute Throughput with following PMI</t>
    <phoneticPr fontId="7" type="noConversion"/>
  </si>
  <si>
    <t>Relative Throughput Ratio</t>
    <phoneticPr fontId="7" type="noConversion"/>
  </si>
  <si>
    <t>SNR at 60% Relative TP</t>
    <phoneticPr fontId="7" type="noConversion"/>
  </si>
  <si>
    <t xml:space="preserve"> Following PMI</t>
    <phoneticPr fontId="8"/>
  </si>
  <si>
    <t xml:space="preserve"> Random PMI</t>
    <phoneticPr fontId="7" type="noConversion"/>
  </si>
  <si>
    <t>Reference channel</t>
  </si>
  <si>
    <t>Channel bandwidth</t>
  </si>
  <si>
    <t>MHz</t>
  </si>
  <si>
    <t>Modulation</t>
  </si>
  <si>
    <t>16QAM</t>
  </si>
  <si>
    <t>Target Coding Rate</t>
  </si>
  <si>
    <t>Information Bit Payload</t>
  </si>
  <si>
    <t>Bits</t>
  </si>
  <si>
    <t>N/A</t>
  </si>
  <si>
    <t xml:space="preserve">  For Sub-Frame 5</t>
  </si>
  <si>
    <t xml:space="preserve">  For Sub-Frame 0</t>
  </si>
  <si>
    <t>Max. Throughput averaged over 1 frame</t>
  </si>
  <si>
    <t>Mbps</t>
  </si>
  <si>
    <t>UE Category</t>
  </si>
  <si>
    <t>Parameter</t>
  </si>
  <si>
    <t>Unit</t>
  </si>
  <si>
    <t>Test 1(Single PMI test)</t>
  </si>
  <si>
    <t>Test 2 (Multiple PMI test)</t>
  </si>
  <si>
    <t>Bandwidth</t>
  </si>
  <si>
    <t>Transmission mode</t>
  </si>
  <si>
    <t>Propagation channel</t>
  </si>
  <si>
    <t>EPA5</t>
  </si>
  <si>
    <t>EVA5</t>
  </si>
  <si>
    <t>Beamforming model</t>
  </si>
  <si>
    <t>[Annex B.4.3]</t>
  </si>
  <si>
    <t>Cell-specific reference signals</t>
  </si>
  <si>
    <t>Antenna ports 0,1</t>
  </si>
  <si>
    <t>CSI reference signals</t>
  </si>
  <si>
    <t>Antenna ports</t>
  </si>
  <si>
    <t>15,…,30</t>
  </si>
  <si>
    <r>
      <t>　</t>
    </r>
    <r>
      <rPr>
        <sz val="8"/>
        <color rgb="FF000000"/>
        <rFont val="Calibri"/>
        <family val="2"/>
      </rPr>
      <t>Number of CSI-RS ports</t>
    </r>
  </si>
  <si>
    <t>CDM Type</t>
  </si>
  <si>
    <t>CDM2</t>
  </si>
  <si>
    <t>CDM4</t>
  </si>
  <si>
    <t>NZP-CSI-RS-Configuration-List</t>
  </si>
  <si>
    <t>{0,1,2}</t>
  </si>
  <si>
    <t>{0,1}</t>
  </si>
  <si>
    <t xml:space="preserve">eMIMO-Type </t>
  </si>
  <si>
    <t>Class A</t>
  </si>
  <si>
    <t>codebookConfig-N1</t>
  </si>
  <si>
    <t>codebookConfig-N2</t>
  </si>
  <si>
    <t>codebook-Over-Sampling-RateConfig-O1</t>
  </si>
  <si>
    <t>codebook-Over-Sampling-RateConfig-O2</t>
  </si>
  <si>
    <t>Codebook-Config</t>
  </si>
  <si>
    <t>1,2,3,4</t>
  </si>
  <si>
    <t>Reporting mode</t>
  </si>
  <si>
    <t>PUSCH 3-1</t>
  </si>
  <si>
    <t>PUSCH 1-2</t>
  </si>
  <si>
    <t>Reporting interval</t>
  </si>
  <si>
    <t>ms</t>
  </si>
  <si>
    <t xml:space="preserve"> PMI delay </t>
  </si>
  <si>
    <t>Measurement channel</t>
  </si>
  <si>
    <t>64QAM 1/2 (R.XX-1)</t>
  </si>
  <si>
    <t>16QAM 1/2 (R.XX-2)</t>
  </si>
  <si>
    <t>Rank Number of PDSCH</t>
  </si>
  <si>
    <t>Max number of HARQ transmissions</t>
  </si>
  <si>
    <t>Redundancy version coding sequence</t>
  </si>
  <si>
    <t>{0,1,2,3}</t>
  </si>
  <si>
    <t>Precoding granularity
(only for reporting and following PMI)</t>
    <phoneticPr fontId="7" type="noConversion"/>
  </si>
  <si>
    <t xml:space="preserve">2D High XP 12 x 2 
(N1,N2,P) = (2,3,2) </t>
    <phoneticPr fontId="7" type="noConversion"/>
  </si>
  <si>
    <t xml:space="preserve">Correlation and antenna configuration </t>
    <phoneticPr fontId="7" type="noConversion"/>
  </si>
  <si>
    <t>Cell-specific reference signals</t>
    <phoneticPr fontId="7" type="noConversion"/>
  </si>
  <si>
    <t>CSI reference signals</t>
    <phoneticPr fontId="7" type="noConversion"/>
  </si>
  <si>
    <r>
      <t>　</t>
    </r>
    <r>
      <rPr>
        <sz val="8"/>
        <color rgb="FF000000"/>
        <rFont val="Calibri"/>
        <family val="2"/>
      </rPr>
      <t>Number of CSI-RS ports</t>
    </r>
    <phoneticPr fontId="7" type="noConversion"/>
  </si>
  <si>
    <t>codebookSubsetRestriction-1</t>
    <phoneticPr fontId="7" type="noConversion"/>
  </si>
  <si>
    <t>2D High XP 16 x 2
(N1,N2,P) =(2,4,2)</t>
    <phoneticPr fontId="7" type="noConversion"/>
  </si>
  <si>
    <r>
      <rPr>
        <sz val="8"/>
        <color rgb="FF000000"/>
        <rFont val="Calibri"/>
        <family val="2"/>
      </rPr>
      <t xml:space="preserve">CSI-RS periodicity and subframe offset  </t>
    </r>
    <r>
      <rPr>
        <b/>
        <sz val="8"/>
        <color rgb="FF000000"/>
        <rFont val="Calibri"/>
        <family val="2"/>
      </rPr>
      <t xml:space="preserve">
</t>
    </r>
    <r>
      <rPr>
        <b/>
        <i/>
        <sz val="8"/>
        <color rgb="FF000000"/>
        <rFont val="Calibri"/>
        <family val="2"/>
      </rPr>
      <t>T</t>
    </r>
    <r>
      <rPr>
        <b/>
        <vertAlign val="subscript"/>
        <sz val="8"/>
        <color rgb="FF000000"/>
        <rFont val="Calibri"/>
        <family val="2"/>
      </rPr>
      <t>CSI-RS</t>
    </r>
    <r>
      <rPr>
        <b/>
        <sz val="8"/>
        <color rgb="FF000000"/>
        <rFont val="Calibri"/>
        <family val="2"/>
      </rPr>
      <t xml:space="preserve"> / </t>
    </r>
    <r>
      <rPr>
        <b/>
        <i/>
        <sz val="8"/>
        <color rgb="FF000000"/>
        <rFont val="Calibri"/>
        <family val="2"/>
      </rPr>
      <t>I</t>
    </r>
    <r>
      <rPr>
        <b/>
        <vertAlign val="subscript"/>
        <sz val="8"/>
        <color rgb="FF000000"/>
        <rFont val="Calibri"/>
        <family val="2"/>
      </rPr>
      <t>CSI-RS</t>
    </r>
    <phoneticPr fontId="7" type="noConversion"/>
  </si>
  <si>
    <t>5/1</t>
    <phoneticPr fontId="7" type="noConversion"/>
  </si>
  <si>
    <t xml:space="preserve">0x01 
FFFF FFFF FFFF FFFF
FFFF FFFF FFFF FFFF
FFFF FFFF FFFF FFFF
</t>
    <phoneticPr fontId="7" type="noConversion"/>
  </si>
  <si>
    <t xml:space="preserve">0x02
FFFF FFFF FFFF FFFF
FFFF FFFF FFFF FFFF
FFFF FFFF FFFF FFFF
FFFF FFFF FFFF FFFF
FFFF FFFF FFFF FFFF
FFFF FFFF FFFF FFFF
FFFF FFFF FFFF FFFF
FFFF FFFF FFFF FFFF
</t>
    <phoneticPr fontId="7" type="noConversion"/>
  </si>
  <si>
    <t>codebookSubsetRestriction-2</t>
    <phoneticPr fontId="7" type="noConversion"/>
  </si>
  <si>
    <t xml:space="preserve">(Codebook-Config 1): 
0000 0000 1111 
(Codebook-Config 2,3,4):
 0x 00 000000 0000 FFFF 
 </t>
    <phoneticPr fontId="7" type="noConversion"/>
  </si>
  <si>
    <t xml:space="preserve">(Codebook-Config 1): 
0000 1111 0000
(Codebook-Config 1):
 0x 00 000000 FFFF 0000 
</t>
    <phoneticPr fontId="7" type="noConversion"/>
  </si>
  <si>
    <t>Antenna ports</t>
    <phoneticPr fontId="7" type="noConversion"/>
  </si>
  <si>
    <t>15,…,26</t>
    <phoneticPr fontId="7" type="noConversion"/>
  </si>
  <si>
    <t>Test 1</t>
  </si>
  <si>
    <t>15,…,22</t>
  </si>
  <si>
    <t>CSI-RS reference signal configuration</t>
  </si>
  <si>
    <t>Class B</t>
  </si>
  <si>
    <t>alternativeCodebookEnabledCLASSB_K1</t>
  </si>
  <si>
    <t>codebookSubsetRestriction-3</t>
  </si>
  <si>
    <t>0x 000 0000 0000 FFFF</t>
  </si>
  <si>
    <r>
      <rPr>
        <sz val="8"/>
        <color rgb="FF000000"/>
        <rFont val="Calibri"/>
        <family val="2"/>
      </rPr>
      <t xml:space="preserve">CSI-RS periodicity and subframe offset  </t>
    </r>
    <r>
      <rPr>
        <b/>
        <sz val="8"/>
        <color rgb="FF000000"/>
        <rFont val="Calibri"/>
        <family val="2"/>
      </rPr>
      <t xml:space="preserve">
 </t>
    </r>
    <r>
      <rPr>
        <b/>
        <i/>
        <sz val="8"/>
        <color rgb="FF000000"/>
        <rFont val="Calibri"/>
        <family val="2"/>
      </rPr>
      <t>T</t>
    </r>
    <r>
      <rPr>
        <b/>
        <vertAlign val="subscript"/>
        <sz val="8"/>
        <color rgb="FF000000"/>
        <rFont val="Calibri"/>
        <family val="2"/>
      </rPr>
      <t>CSI-RS</t>
    </r>
    <r>
      <rPr>
        <b/>
        <sz val="8"/>
        <color rgb="FF000000"/>
        <rFont val="Calibri"/>
        <family val="2"/>
      </rPr>
      <t xml:space="preserve"> / </t>
    </r>
    <r>
      <rPr>
        <b/>
        <i/>
        <sz val="8"/>
        <color rgb="FF000000"/>
        <rFont val="Calibri"/>
        <family val="2"/>
      </rPr>
      <t>I</t>
    </r>
    <r>
      <rPr>
        <b/>
        <vertAlign val="subscript"/>
        <sz val="8"/>
        <color rgb="FF000000"/>
        <rFont val="Calibri"/>
        <family val="2"/>
      </rPr>
      <t>CSI-RS</t>
    </r>
    <phoneticPr fontId="7" type="noConversion"/>
  </si>
  <si>
    <t>PUCCH 1-1</t>
    <phoneticPr fontId="7" type="noConversion"/>
  </si>
  <si>
    <t>Qualcomm</t>
  </si>
  <si>
    <t>Samsung</t>
  </si>
  <si>
    <t>MTK</t>
  </si>
  <si>
    <t>LGE</t>
  </si>
  <si>
    <t>Intel</t>
  </si>
  <si>
    <t>Ericsson</t>
  </si>
  <si>
    <t>Huawei</t>
  </si>
  <si>
    <t>Absolute Throughput with following PMI</t>
  </si>
  <si>
    <t>Absolute Throughput with random PMI</t>
  </si>
  <si>
    <t>Relative Throughput Ratio</t>
  </si>
  <si>
    <t>Value</t>
  </si>
  <si>
    <t>Allocated resource blocks</t>
  </si>
  <si>
    <t>Allocated subframes per Radio Frame (D+S)</t>
  </si>
  <si>
    <t>3+2</t>
  </si>
  <si>
    <t>64QAM</t>
  </si>
  <si>
    <t>For Sub-Frames 1,6</t>
  </si>
  <si>
    <t>1/2</t>
    <phoneticPr fontId="7" type="noConversion"/>
  </si>
  <si>
    <t>Number of Code Blocks per Sub-Frame (Note 5)</t>
    <phoneticPr fontId="7" type="noConversion"/>
  </si>
  <si>
    <t>Binary Channel Bits Per Sub-Frame</t>
    <phoneticPr fontId="7" type="noConversion"/>
  </si>
  <si>
    <t>Absolute Throughput</t>
    <phoneticPr fontId="7" type="noConversion"/>
  </si>
  <si>
    <t>Samsung</t>
    <phoneticPr fontId="7" type="noConversion"/>
  </si>
  <si>
    <t xml:space="preserve">8x2 ULA Low
</t>
    <phoneticPr fontId="7" type="noConversion"/>
  </si>
  <si>
    <t xml:space="preserve"> 16QAM 1/2</t>
    <phoneticPr fontId="7" type="noConversion"/>
  </si>
  <si>
    <t>5/4</t>
    <phoneticPr fontId="7" type="noConversion"/>
  </si>
  <si>
    <t>Inf</t>
  </si>
  <si>
    <t>SNR at 90% Relative TP</t>
    <phoneticPr fontId="7" type="noConversion"/>
  </si>
  <si>
    <t>12 CSI-RS ports          64QAM 1/2</t>
    <phoneticPr fontId="7" type="noConversion"/>
  </si>
  <si>
    <t>16 CSI-RS Ports   16QAM1/2</t>
    <phoneticPr fontId="7" type="noConversion"/>
  </si>
  <si>
    <t/>
  </si>
  <si>
    <t>TSG RAN WG4 meeting #80</t>
    <phoneticPr fontId="7" type="noConversion"/>
  </si>
  <si>
    <t>Gothenburg, Sweden, 22 - 26 Aug, 2016</t>
    <phoneticPr fontId="7" type="noConversion"/>
  </si>
  <si>
    <t>Agenda item: 6.8.3</t>
    <phoneticPr fontId="7" type="noConversion"/>
  </si>
  <si>
    <t>Source: Samsung</t>
    <phoneticPr fontId="7" type="noConversion"/>
  </si>
  <si>
    <t>These result spreadsheets summarize CSI results for FD-MIMO</t>
    <phoneticPr fontId="7" type="noConversion"/>
  </si>
  <si>
    <t xml:space="preserve">Revision information </t>
    <phoneticPr fontId="7" type="noConversion"/>
  </si>
  <si>
    <r>
      <t>d</t>
    </r>
    <r>
      <rPr>
        <sz val="10"/>
        <rFont val="Arial"/>
        <family val="2"/>
      </rPr>
      <t>ate</t>
    </r>
    <phoneticPr fontId="7" type="noConversion"/>
  </si>
  <si>
    <r>
      <t>R</t>
    </r>
    <r>
      <rPr>
        <sz val="10"/>
        <rFont val="Arial"/>
        <family val="2"/>
      </rPr>
      <t>ev</t>
    </r>
    <phoneticPr fontId="7" type="noConversion"/>
  </si>
  <si>
    <r>
      <t>N</t>
    </r>
    <r>
      <rPr>
        <sz val="10"/>
        <rFont val="Arial"/>
        <family val="2"/>
      </rPr>
      <t>ame</t>
    </r>
    <phoneticPr fontId="7" type="noConversion"/>
  </si>
  <si>
    <t>Comments</t>
    <phoneticPr fontId="7" type="noConversion"/>
  </si>
  <si>
    <t>Haijie Qiu</t>
    <phoneticPr fontId="7" type="noConversion"/>
  </si>
  <si>
    <t>Updated based on companies' input</t>
    <phoneticPr fontId="7" type="noConversion"/>
  </si>
  <si>
    <t>Updated based on RAN4#79AH agreements</t>
    <phoneticPr fontId="7" type="noConversion"/>
  </si>
  <si>
    <t>Title: Summary of CSI results for FD-MIMO (TDD mode)</t>
    <phoneticPr fontId="7" type="noConversion"/>
  </si>
  <si>
    <t>4+2</t>
  </si>
  <si>
    <t xml:space="preserve">  For Non CSI-RS subframe</t>
    <phoneticPr fontId="7" type="noConversion"/>
  </si>
  <si>
    <t xml:space="preserve">  For CSI-RS subframe</t>
    <phoneticPr fontId="7" type="noConversion"/>
  </si>
  <si>
    <t>N/A</t>
    <phoneticPr fontId="7" type="noConversion"/>
  </si>
  <si>
    <t>For CSI-RS subframe</t>
    <phoneticPr fontId="7" type="noConversion"/>
  </si>
  <si>
    <t>1/2</t>
    <phoneticPr fontId="7" type="noConversion"/>
  </si>
  <si>
    <t>3+2</t>
    <phoneticPr fontId="7" type="noConversion"/>
  </si>
  <si>
    <t xml:space="preserve">Uplink-Downlink Configuration </t>
    <phoneticPr fontId="7" type="noConversion"/>
  </si>
  <si>
    <t>50 (Note 1)</t>
    <phoneticPr fontId="7" type="noConversion"/>
  </si>
  <si>
    <t>50 (Note1)</t>
    <phoneticPr fontId="7" type="noConversion"/>
  </si>
  <si>
    <t>2 (Note2)</t>
    <phoneticPr fontId="7" type="noConversion"/>
  </si>
  <si>
    <t>2 (Note3)</t>
    <phoneticPr fontId="7" type="noConversion"/>
  </si>
  <si>
    <t>CRI Test  
2CRS ports
(K,N) = (2,8), (2,16), (4,32)
64QAM 1/2 (Note2)</t>
    <phoneticPr fontId="7" type="noConversion"/>
  </si>
  <si>
    <t>CRI Test  
2CRS ports
(K,N) = (8,64)
64QAM 1/2 (Note3)</t>
    <phoneticPr fontId="7" type="noConversion"/>
  </si>
  <si>
    <t>Note 1:50 resource blocks are allocated in sub-frames 4,9 and 41 resource blocks (RB0–RB20 and RB30–RB49) are allocated in sub-frame 0 and the DwPTS portion of sub-frames 1,6.
Note 2:50 resource blocks are allocated in sub-frames 3, 8, 9 and 41 resource blocks (RB0–RB20 and RB30–RB49) are allocated in sub-frame 0 and and the DwPTS portion of sub-frames 1,6.
Note 3:50 resource blocks are allocated in sub-frames 8, 9 and 41 resource blocks (RB0–RB20 and RB30–RB49) are allocated in sub-frame 0 and and the DwPTS portion of sub-frames 1,6.</t>
    <phoneticPr fontId="7" type="noConversion"/>
  </si>
  <si>
    <t xml:space="preserve">Parameter </t>
  </si>
  <si>
    <t xml:space="preserve">Unit </t>
  </si>
  <si>
    <t xml:space="preserve">Bandwidth </t>
  </si>
  <si>
    <t xml:space="preserve">MHz </t>
  </si>
  <si>
    <t xml:space="preserve">Transmission mode </t>
  </si>
  <si>
    <t>Uplink downlink configuration</t>
  </si>
  <si>
    <t>Special subframe configuration</t>
  </si>
  <si>
    <t xml:space="preserve">Propagation channel </t>
  </si>
  <si>
    <t xml:space="preserve">EPA5 </t>
  </si>
  <si>
    <t>Annex B.4.6</t>
  </si>
  <si>
    <t xml:space="preserve">Precoding granularity </t>
  </si>
  <si>
    <t xml:space="preserve">PRB </t>
  </si>
  <si>
    <t>Correlation and antenna configuration  (Note 1)</t>
  </si>
  <si>
    <t xml:space="preserve">4x2 XP High  </t>
  </si>
  <si>
    <t xml:space="preserve">8x2 XP High </t>
  </si>
  <si>
    <t xml:space="preserve">Cell-specific reference signals </t>
  </si>
  <si>
    <t xml:space="preserve">Antenna ports 0,1  </t>
  </si>
  <si>
    <t xml:space="preserve">eMIMO-Type  </t>
  </si>
  <si>
    <t xml:space="preserve">Class B  </t>
  </si>
  <si>
    <t xml:space="preserve">Number of NZP-CSI resources (K) </t>
  </si>
  <si>
    <t>(Note 3)</t>
  </si>
  <si>
    <t>2 for following CRI</t>
  </si>
  <si>
    <t>1 for fixed CRI</t>
  </si>
  <si>
    <t>4 for following CRI</t>
  </si>
  <si>
    <t>8 for following CRI</t>
  </si>
  <si>
    <t xml:space="preserve">NZP-CSI-RS-ID-List </t>
  </si>
  <si>
    <t xml:space="preserve">{0,1} </t>
  </si>
  <si>
    <t xml:space="preserve">{0,1,2,3 } </t>
  </si>
  <si>
    <t xml:space="preserve">{0,1,2,3,4,5,6,7} </t>
  </si>
  <si>
    <t xml:space="preserve">legacyCSRList </t>
  </si>
  <si>
    <t xml:space="preserve">{0,0} </t>
  </si>
  <si>
    <t xml:space="preserve">{0,0,0,0} </t>
  </si>
  <si>
    <t xml:space="preserve">{0,0,0,0,0,0,0,0} </t>
  </si>
  <si>
    <t xml:space="preserve">CSI reference signal configuration List </t>
  </si>
  <si>
    <t xml:space="preserve">{0,1,2,3,0,1,2,3} </t>
  </si>
  <si>
    <t xml:space="preserve">Number of CSI-RS ports </t>
  </si>
  <si>
    <t xml:space="preserve">(Nk) </t>
  </si>
  <si>
    <t xml:space="preserve">{4,4} </t>
  </si>
  <si>
    <t xml:space="preserve">{8,8} </t>
  </si>
  <si>
    <t xml:space="preserve">{8,8,8,8} </t>
  </si>
  <si>
    <t xml:space="preserve">{8,8,8,8,8,8,8,8} </t>
  </si>
  <si>
    <t xml:space="preserve">CSI-RS-SubframeConfig  List  </t>
  </si>
  <si>
    <t xml:space="preserve">{9,9} </t>
  </si>
  <si>
    <t xml:space="preserve">{9,9,9,9} </t>
  </si>
  <si>
    <t xml:space="preserve">{8,8,8,8,9,9,9,9} </t>
  </si>
  <si>
    <t xml:space="preserve">CodeBookSubsetRestriction with ID=0 </t>
  </si>
  <si>
    <t>0x</t>
  </si>
  <si>
    <t>0000 0000 0000 0001 0000 0001</t>
  </si>
  <si>
    <t>0000 0000 0000 0010 0000 0000 0001</t>
  </si>
  <si>
    <t>alternativeCodeBookEnabledFor4TX-r12</t>
  </si>
  <si>
    <t>Downlink power allocation</t>
  </si>
  <si>
    <t>dB</t>
  </si>
  <si>
    <t>s</t>
  </si>
  <si>
    <t>dB[mW/15kHz]</t>
  </si>
  <si>
    <t xml:space="preserve">Reporting mode </t>
  </si>
  <si>
    <t xml:space="preserve">PUSCH 3-1  </t>
  </si>
  <si>
    <t xml:space="preserve">Reporting interval </t>
  </si>
  <si>
    <t xml:space="preserve">ms </t>
  </si>
  <si>
    <t>CRI Delay</t>
  </si>
  <si>
    <t>PMI delay</t>
  </si>
  <si>
    <t xml:space="preserve">Measurement channel </t>
  </si>
  <si>
    <t>OCNG Pattern</t>
  </si>
  <si>
    <t>OP.1 TDD</t>
  </si>
  <si>
    <t xml:space="preserve">Rank Number of PDSCH </t>
  </si>
  <si>
    <t xml:space="preserve">Scheduled PDSCH SFs </t>
  </si>
  <si>
    <t>SF 0,1,3,6,8,9</t>
  </si>
  <si>
    <t xml:space="preserve">SF 0,1,3,6,8,9 </t>
  </si>
  <si>
    <t>SF 0,1,6,8,9</t>
  </si>
  <si>
    <t xml:space="preserve">Max number of HARQ transmissions </t>
  </si>
  <si>
    <t xml:space="preserve">Redundancy version coding sequence </t>
  </si>
  <si>
    <t>ACK/NACK feedback mode</t>
  </si>
  <si>
    <t>Multiplexing</t>
  </si>
  <si>
    <t xml:space="preserve"> Test 1-1                                      (K,N)=(2,8)</t>
    <phoneticPr fontId="7" type="noConversion"/>
  </si>
  <si>
    <t>Test 1-2                               (K,N)=(2,16))</t>
    <phoneticPr fontId="7" type="noConversion"/>
  </si>
  <si>
    <t>Test 1-4                                              (K,N)=(8,64)</t>
    <phoneticPr fontId="7" type="noConversion"/>
  </si>
  <si>
    <t>Test 1-3                                          (K,N)=(4,32)</t>
    <phoneticPr fontId="7" type="noConversion"/>
  </si>
  <si>
    <t>64QAM 1/2</t>
    <phoneticPr fontId="7" type="noConversion"/>
  </si>
  <si>
    <t xml:space="preserve">Note 1: No beam steering in MIMO channel. </t>
    <phoneticPr fontId="7" type="noConversion"/>
  </si>
  <si>
    <r>
      <t>﷐</t>
    </r>
    <r>
      <rPr>
        <sz val="7"/>
        <rFont val="Calibri"/>
        <family val="2"/>
      </rPr>
      <t xml:space="preserve">    </t>
    </r>
    <r>
      <rPr>
        <sz val="9"/>
        <rFont val="Calibri"/>
        <family val="2"/>
      </rPr>
      <t>Pc</t>
    </r>
    <phoneticPr fontId="7" type="noConversion"/>
  </si>
  <si>
    <r>
      <rPr>
        <sz val="9"/>
        <rFont val="Arial"/>
        <family val="2"/>
      </rPr>
      <t>≥</t>
    </r>
    <r>
      <rPr>
        <sz val="9"/>
        <rFont val="Calibri"/>
        <family val="2"/>
      </rPr>
      <t xml:space="preserve"> 2</t>
    </r>
  </si>
  <si>
    <t>Huawei</t>
    <phoneticPr fontId="7" type="noConversion"/>
  </si>
  <si>
    <t>Ericsson</t>
    <phoneticPr fontId="7" type="noConversion"/>
  </si>
  <si>
    <t>Intel</t>
    <phoneticPr fontId="7" type="noConversion"/>
  </si>
  <si>
    <t>LGE</t>
    <phoneticPr fontId="7" type="noConversion"/>
  </si>
  <si>
    <t>MTK</t>
    <phoneticPr fontId="7" type="noConversion"/>
  </si>
  <si>
    <t>Samsung</t>
    <phoneticPr fontId="7" type="noConversion"/>
  </si>
  <si>
    <t>Qualcomm</t>
    <phoneticPr fontId="7" type="noConversion"/>
  </si>
  <si>
    <t>CRI value</t>
    <phoneticPr fontId="7" type="noConversion"/>
  </si>
  <si>
    <t xml:space="preserve">CRI reporting distribution at SNR  which near to 70% throughput with following CRI </t>
    <phoneticPr fontId="7" type="noConversion"/>
  </si>
  <si>
    <t>Huawei</t>
    <phoneticPr fontId="7" type="noConversion"/>
  </si>
  <si>
    <t>Ericsson</t>
    <phoneticPr fontId="7" type="noConversion"/>
  </si>
  <si>
    <t>Intel</t>
    <phoneticPr fontId="7" type="noConversion"/>
  </si>
  <si>
    <t>LGE</t>
    <phoneticPr fontId="7" type="noConversion"/>
  </si>
  <si>
    <t>MTK</t>
    <phoneticPr fontId="7" type="noConversion"/>
  </si>
  <si>
    <t>Samsung</t>
    <phoneticPr fontId="7" type="noConversion"/>
  </si>
  <si>
    <t>Qualcomm</t>
    <phoneticPr fontId="7" type="noConversion"/>
  </si>
  <si>
    <t>SNR [dB]</t>
    <phoneticPr fontId="7" type="noConversion"/>
  </si>
  <si>
    <t>SNR [dB]</t>
    <phoneticPr fontId="7" type="noConversion"/>
  </si>
  <si>
    <t>Relative Throughput Ratio under fixed PMI</t>
    <phoneticPr fontId="7" type="noConversion"/>
  </si>
  <si>
    <t>SNR at 80% Relative TP</t>
    <phoneticPr fontId="7" type="noConversion"/>
  </si>
  <si>
    <t>SNR at 70% Relative TP</t>
    <phoneticPr fontId="7" type="noConversion"/>
  </si>
  <si>
    <t>SNR at 60% Relative TP</t>
    <phoneticPr fontId="7" type="noConversion"/>
  </si>
  <si>
    <t>Fixed CRI</t>
    <phoneticPr fontId="7" type="noConversion"/>
  </si>
  <si>
    <t>Fixed CRI</t>
    <phoneticPr fontId="7" type="noConversion"/>
  </si>
  <si>
    <t xml:space="preserve"> Following CRI</t>
    <phoneticPr fontId="8"/>
  </si>
  <si>
    <t xml:space="preserve"> Following CRI</t>
    <phoneticPr fontId="8"/>
  </si>
  <si>
    <t>Huawei</t>
    <phoneticPr fontId="7" type="noConversion"/>
  </si>
  <si>
    <t>Ericsson</t>
    <phoneticPr fontId="7" type="noConversion"/>
  </si>
  <si>
    <t>Intel</t>
    <phoneticPr fontId="7" type="noConversion"/>
  </si>
  <si>
    <t>LGE</t>
    <phoneticPr fontId="7" type="noConversion"/>
  </si>
  <si>
    <t>MTK</t>
    <phoneticPr fontId="7" type="noConversion"/>
  </si>
  <si>
    <t>Samsung</t>
    <phoneticPr fontId="8"/>
  </si>
  <si>
    <t>Qualcomm</t>
    <phoneticPr fontId="7" type="noConversion"/>
  </si>
  <si>
    <t>SNR [dB]</t>
    <phoneticPr fontId="7" type="noConversion"/>
  </si>
  <si>
    <t xml:space="preserve">Absolute Throughput- Fixed PMI </t>
    <phoneticPr fontId="7" type="noConversion"/>
  </si>
  <si>
    <t xml:space="preserve">Absolute Throughput- Fixed PMI </t>
    <phoneticPr fontId="7" type="noConversion"/>
  </si>
  <si>
    <t>Samsung</t>
    <phoneticPr fontId="7" type="noConversion"/>
  </si>
  <si>
    <t>CRI value</t>
    <phoneticPr fontId="7" type="noConversion"/>
  </si>
  <si>
    <t xml:space="preserve">CRI reporting distribution at SNR  which near to 70% throughput with following CRI </t>
    <phoneticPr fontId="7" type="noConversion"/>
  </si>
  <si>
    <t>Huawei</t>
    <phoneticPr fontId="7" type="noConversion"/>
  </si>
  <si>
    <t>Ericsson</t>
    <phoneticPr fontId="7" type="noConversion"/>
  </si>
  <si>
    <t>Intel</t>
    <phoneticPr fontId="7" type="noConversion"/>
  </si>
  <si>
    <t>LGE</t>
    <phoneticPr fontId="7" type="noConversion"/>
  </si>
  <si>
    <t>MTK</t>
    <phoneticPr fontId="7" type="noConversion"/>
  </si>
  <si>
    <t>Samsung</t>
    <phoneticPr fontId="7" type="noConversion"/>
  </si>
  <si>
    <t>Qualcomm</t>
    <phoneticPr fontId="7" type="noConversion"/>
  </si>
  <si>
    <t>SNR [dB]</t>
    <phoneticPr fontId="7" type="noConversion"/>
  </si>
  <si>
    <t>Relative Throughput Ratio under fixed PMI</t>
    <phoneticPr fontId="7" type="noConversion"/>
  </si>
  <si>
    <t>SNR at 80% Relative TP</t>
    <phoneticPr fontId="7" type="noConversion"/>
  </si>
  <si>
    <t>SNR at 70% Relative TP</t>
    <phoneticPr fontId="7" type="noConversion"/>
  </si>
  <si>
    <t>SNR at 60% Relative TP</t>
    <phoneticPr fontId="7" type="noConversion"/>
  </si>
  <si>
    <t>Fixed CRI</t>
    <phoneticPr fontId="7" type="noConversion"/>
  </si>
  <si>
    <t xml:space="preserve"> Following CRI</t>
    <phoneticPr fontId="8"/>
  </si>
  <si>
    <t>Huawei</t>
    <phoneticPr fontId="7" type="noConversion"/>
  </si>
  <si>
    <t>Ericsson</t>
    <phoneticPr fontId="7" type="noConversion"/>
  </si>
  <si>
    <t>Intel</t>
    <phoneticPr fontId="7" type="noConversion"/>
  </si>
  <si>
    <t>LGE</t>
    <phoneticPr fontId="7" type="noConversion"/>
  </si>
  <si>
    <t>MTK</t>
    <phoneticPr fontId="7" type="noConversion"/>
  </si>
  <si>
    <t>Samsung</t>
    <phoneticPr fontId="8"/>
  </si>
  <si>
    <t>Qualcomm</t>
    <phoneticPr fontId="7" type="noConversion"/>
  </si>
  <si>
    <t>SNR [dB]</t>
    <phoneticPr fontId="7" type="noConversion"/>
  </si>
  <si>
    <t xml:space="preserve">Absolute Throughput- Fixed PMI </t>
    <phoneticPr fontId="7" type="noConversion"/>
  </si>
  <si>
    <t>Huawei</t>
    <phoneticPr fontId="7" type="noConversion"/>
  </si>
  <si>
    <t>Ericsson</t>
    <phoneticPr fontId="7" type="noConversion"/>
  </si>
  <si>
    <t>Intel</t>
    <phoneticPr fontId="7" type="noConversion"/>
  </si>
  <si>
    <t>LGE</t>
    <phoneticPr fontId="7" type="noConversion"/>
  </si>
  <si>
    <t>MTK</t>
    <phoneticPr fontId="7" type="noConversion"/>
  </si>
  <si>
    <t>Samsung</t>
    <phoneticPr fontId="7" type="noConversion"/>
  </si>
  <si>
    <t>Qualcomm</t>
    <phoneticPr fontId="7" type="noConversion"/>
  </si>
  <si>
    <t>CRI value</t>
    <phoneticPr fontId="7" type="noConversion"/>
  </si>
  <si>
    <t xml:space="preserve">CRI reporting distribution at SNR  which near to 70% throughput with following CRI </t>
    <phoneticPr fontId="7" type="noConversion"/>
  </si>
  <si>
    <t>Huawei</t>
    <phoneticPr fontId="7" type="noConversion"/>
  </si>
  <si>
    <t>Ericsson</t>
    <phoneticPr fontId="7" type="noConversion"/>
  </si>
  <si>
    <t>Intel</t>
    <phoneticPr fontId="7" type="noConversion"/>
  </si>
  <si>
    <t>LGE</t>
    <phoneticPr fontId="7" type="noConversion"/>
  </si>
  <si>
    <t>MTK</t>
    <phoneticPr fontId="7" type="noConversion"/>
  </si>
  <si>
    <t>Samsung</t>
    <phoneticPr fontId="7" type="noConversion"/>
  </si>
  <si>
    <t>Qualcomm</t>
    <phoneticPr fontId="7" type="noConversion"/>
  </si>
  <si>
    <t>SNR [dB]</t>
    <phoneticPr fontId="7" type="noConversion"/>
  </si>
  <si>
    <t>Relative Throughput Ratio under fixed PMI</t>
    <phoneticPr fontId="7" type="noConversion"/>
  </si>
  <si>
    <t>SNR at 80% Relative TP</t>
    <phoneticPr fontId="7" type="noConversion"/>
  </si>
  <si>
    <t>SNR at 70% Relative TP</t>
    <phoneticPr fontId="7" type="noConversion"/>
  </si>
  <si>
    <t>SNR at 60% Relative TP</t>
    <phoneticPr fontId="7" type="noConversion"/>
  </si>
  <si>
    <t>CRI reporting distribution at SNR  which near to 70% throughput with following CRI</t>
    <phoneticPr fontId="7" type="noConversion"/>
  </si>
  <si>
    <t xml:space="preserve">Absolute Throughput- fixed PMI </t>
    <phoneticPr fontId="7" type="noConversion"/>
  </si>
  <si>
    <t>R4-165927</t>
    <phoneticPr fontId="7" type="noConversion"/>
  </si>
  <si>
    <t>version 3.0</t>
    <phoneticPr fontId="7" type="noConversion"/>
  </si>
  <si>
    <t>Haijie Qiu</t>
    <phoneticPr fontId="7" type="noConversion"/>
  </si>
  <si>
    <t>Updated based on companies' inputs for RAN4#80</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</si>
</sst>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0"/>
    <numFmt numFmtId="177" formatCode="0_ "/>
    <numFmt numFmtId="178" formatCode="0_);[Red]\(0\)"/>
    <numFmt numFmtId="179" formatCode="0.00_);[Red]\(0.00\)"/>
    <numFmt numFmtId="180" formatCode="0.00_ "/>
  </numFmts>
  <fonts count="27">
    <font>
      <sz val="10"/>
      <name val="Arial"/>
      <family val="2"/>
    </font>
    <font>
      <sz val="10"/>
      <name val="Arial"/>
      <family val="2"/>
    </font>
    <font>
      <b/>
      <sz val="10"/>
      <name val="Arial"/>
      <family val="2"/>
    </font>
    <font>
      <sz val="10"/>
      <name val="ＭＳ Ｐゴシック"/>
      <family val="2"/>
      <charset val="128"/>
    </font>
    <font>
      <sz val="10"/>
      <name val="Arial"/>
      <family val="2"/>
    </font>
    <font>
      <sz val="10"/>
      <name val="Arial"/>
      <family val="2"/>
    </font>
    <font>
      <b/>
      <sz val="12"/>
      <name val="Arial"/>
      <family val="2"/>
    </font>
    <font>
      <sz val="9"/>
      <name val="宋体"/>
      <family val="3"/>
      <charset val="134"/>
    </font>
    <font>
      <sz val="6"/>
      <name val="ＭＳ Ｐゴシック"/>
      <family val="2"/>
      <charset val="128"/>
    </font>
    <font>
      <sz val="12"/>
      <name val="宋体"/>
      <family val="3"/>
      <charset val="134"/>
    </font>
    <font>
      <sz val="10"/>
      <color theme="1"/>
      <name val="Arial Unicode MS"/>
      <family val="2"/>
      <charset val="134"/>
    </font>
    <font>
      <sz val="11"/>
      <color rgb="FFFF0000"/>
      <name val="宋体"/>
      <family val="2"/>
      <scheme val="minor"/>
    </font>
    <font>
      <b/>
      <sz val="20"/>
      <name val="Arial"/>
      <family val="2"/>
    </font>
    <font>
      <sz val="10.5"/>
      <name val="Calibri"/>
      <family val="2"/>
    </font>
    <font>
      <b/>
      <sz val="8"/>
      <color rgb="FF000000"/>
      <name val="Calibri"/>
      <family val="2"/>
    </font>
    <font>
      <sz val="8"/>
      <color rgb="FF000000"/>
      <name val="Calibri"/>
      <family val="2"/>
    </font>
    <font>
      <sz val="8"/>
      <color rgb="FF000000"/>
      <name val="宋体"/>
      <family val="3"/>
      <charset val="134"/>
    </font>
    <font>
      <b/>
      <i/>
      <sz val="8"/>
      <color rgb="FF000000"/>
      <name val="Calibri"/>
      <family val="2"/>
    </font>
    <font>
      <b/>
      <vertAlign val="subscript"/>
      <sz val="8"/>
      <color rgb="FF000000"/>
      <name val="Calibri"/>
      <family val="2"/>
    </font>
    <font>
      <sz val="10"/>
      <name val="Arial Unicode MS"/>
      <family val="2"/>
      <charset val="134"/>
    </font>
    <font>
      <sz val="11"/>
      <name val="宋体"/>
      <family val="2"/>
      <scheme val="minor"/>
    </font>
    <font>
      <sz val="9"/>
      <name val="Arial"/>
      <family val="2"/>
    </font>
    <font>
      <b/>
      <sz val="9"/>
      <name val="Calibri"/>
      <family val="2"/>
    </font>
    <font>
      <sz val="9"/>
      <name val="Calibri"/>
      <family val="2"/>
    </font>
    <font>
      <sz val="10"/>
      <name val="Calibri"/>
      <family val="2"/>
    </font>
    <font>
      <sz val="9"/>
      <color rgb="FF000000"/>
      <name val="Calibri"/>
      <family val="2"/>
    </font>
    <font>
      <sz val="7"/>
      <name val="Calibri"/>
      <family val="2"/>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8DB3E2"/>
        <bgColor indexed="64"/>
      </patternFill>
    </fill>
    <fill>
      <patternFill patternType="solid">
        <fgColor rgb="FFFFFF0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3">
    <xf numFmtId="0" fontId="0" fillId="0" borderId="0"/>
    <xf numFmtId="0" fontId="5" fillId="0" borderId="0"/>
    <xf numFmtId="0" fontId="1" fillId="0" borderId="0"/>
    <xf numFmtId="0" fontId="4" fillId="0" borderId="0"/>
    <xf numFmtId="0" fontId="1" fillId="0" borderId="0"/>
    <xf numFmtId="0" fontId="9"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6">
    <xf numFmtId="0" fontId="0" fillId="0" borderId="0" xfId="0"/>
    <xf numFmtId="0" fontId="2" fillId="0" borderId="0" xfId="3" applyFont="1" applyAlignment="1">
      <alignment vertical="center"/>
    </xf>
    <xf numFmtId="0" fontId="4" fillId="0" borderId="0" xfId="3" applyAlignment="1">
      <alignment vertical="center"/>
    </xf>
    <xf numFmtId="0" fontId="4" fillId="0" borderId="0" xfId="3" applyAlignment="1">
      <alignment horizontal="center" vertical="center"/>
    </xf>
    <xf numFmtId="0" fontId="2" fillId="0" borderId="0" xfId="3" applyFont="1" applyFill="1" applyAlignment="1">
      <alignment vertical="center"/>
    </xf>
    <xf numFmtId="0" fontId="5" fillId="0" borderId="0" xfId="1"/>
    <xf numFmtId="0" fontId="4" fillId="0" borderId="0" xfId="3"/>
    <xf numFmtId="0" fontId="0" fillId="0" borderId="0" xfId="3" applyFont="1" applyAlignment="1">
      <alignment vertical="center"/>
    </xf>
    <xf numFmtId="2" fontId="4" fillId="2" borderId="0" xfId="2" applyNumberFormat="1" applyFont="1" applyFill="1"/>
    <xf numFmtId="0" fontId="0" fillId="0" borderId="0" xfId="1" applyFont="1"/>
    <xf numFmtId="2" fontId="4" fillId="2" borderId="0" xfId="0" applyNumberFormat="1" applyFont="1" applyFill="1"/>
    <xf numFmtId="0" fontId="0" fillId="0" borderId="0" xfId="2" applyFont="1" applyAlignment="1">
      <alignment horizontal="center" vertical="center" textRotation="90"/>
    </xf>
    <xf numFmtId="0" fontId="1" fillId="0" borderId="0" xfId="2" applyAlignment="1">
      <alignment horizontal="center" vertical="center" textRotation="90"/>
    </xf>
    <xf numFmtId="0" fontId="0" fillId="0" borderId="1" xfId="0" applyBorder="1" applyAlignment="1">
      <alignment horizontal="center" vertical="center" textRotation="90" wrapText="1"/>
    </xf>
    <xf numFmtId="0" fontId="0" fillId="0" borderId="0" xfId="0"/>
    <xf numFmtId="1" fontId="0" fillId="0" borderId="0" xfId="0" applyNumberFormat="1"/>
    <xf numFmtId="0" fontId="1" fillId="0" borderId="0" xfId="2" applyFont="1"/>
    <xf numFmtId="177" fontId="1" fillId="0" borderId="0" xfId="2" applyNumberFormat="1"/>
    <xf numFmtId="0" fontId="1" fillId="0" borderId="0" xfId="2"/>
    <xf numFmtId="9" fontId="2" fillId="0" borderId="0" xfId="2" applyNumberFormat="1" applyFont="1"/>
    <xf numFmtId="176" fontId="1" fillId="0" borderId="0" xfId="2" applyNumberFormat="1"/>
    <xf numFmtId="0" fontId="2" fillId="0" borderId="0" xfId="2" applyFont="1"/>
    <xf numFmtId="177" fontId="1" fillId="0" borderId="0" xfId="2" applyNumberFormat="1" applyAlignment="1"/>
    <xf numFmtId="0" fontId="1" fillId="0" borderId="0" xfId="2" applyFill="1"/>
    <xf numFmtId="1" fontId="1" fillId="0" borderId="0" xfId="2" applyNumberFormat="1" applyBorder="1" applyAlignment="1">
      <alignment horizontal="center"/>
    </xf>
    <xf numFmtId="177" fontId="1" fillId="0" borderId="0" xfId="2" applyNumberFormat="1" applyFont="1" applyFill="1" applyBorder="1"/>
    <xf numFmtId="0" fontId="3" fillId="0" borderId="0" xfId="2" applyFont="1" applyFill="1"/>
    <xf numFmtId="0" fontId="1" fillId="0" borderId="0" xfId="2" applyBorder="1"/>
    <xf numFmtId="0" fontId="1" fillId="0" borderId="0" xfId="2" applyAlignment="1">
      <alignment horizontal="right"/>
    </xf>
    <xf numFmtId="0" fontId="1" fillId="0" borderId="0" xfId="2" applyFont="1" applyAlignment="1">
      <alignment horizontal="right"/>
    </xf>
    <xf numFmtId="9" fontId="1" fillId="0" borderId="0" xfId="2" applyNumberFormat="1" applyFont="1" applyAlignment="1">
      <alignment horizontal="right"/>
    </xf>
    <xf numFmtId="176" fontId="1" fillId="0" borderId="0" xfId="2" applyNumberFormat="1" applyFont="1" applyBorder="1"/>
    <xf numFmtId="11" fontId="1" fillId="0" borderId="0" xfId="2" applyNumberFormat="1"/>
    <xf numFmtId="11" fontId="1" fillId="0" borderId="0" xfId="0" applyNumberFormat="1" applyFont="1"/>
    <xf numFmtId="2" fontId="1" fillId="0" borderId="0" xfId="2" applyNumberFormat="1"/>
    <xf numFmtId="0" fontId="6" fillId="0" borderId="0" xfId="2" applyFont="1"/>
    <xf numFmtId="0" fontId="0" fillId="0" borderId="0" xfId="0" applyBorder="1"/>
    <xf numFmtId="2" fontId="0" fillId="2" borderId="0" xfId="0" applyNumberFormat="1" applyFill="1"/>
    <xf numFmtId="2" fontId="1" fillId="2" borderId="0" xfId="2" applyNumberFormat="1" applyFill="1"/>
    <xf numFmtId="0" fontId="0" fillId="2" borderId="0" xfId="0" applyFill="1"/>
    <xf numFmtId="0" fontId="0" fillId="0" borderId="0" xfId="3" applyFont="1"/>
    <xf numFmtId="0" fontId="0" fillId="0" borderId="0" xfId="2" applyFont="1" applyAlignment="1">
      <alignment horizontal="right"/>
    </xf>
    <xf numFmtId="2" fontId="0" fillId="2" borderId="0" xfId="0" applyNumberFormat="1" applyFill="1"/>
    <xf numFmtId="0" fontId="0" fillId="0" borderId="1" xfId="2" applyFont="1" applyFill="1" applyBorder="1" applyAlignment="1">
      <alignment horizontal="center" vertical="center" textRotation="90" wrapText="1"/>
    </xf>
    <xf numFmtId="9" fontId="0" fillId="0" borderId="0" xfId="0" applyNumberFormat="1" applyAlignment="1">
      <alignment horizontal="right"/>
    </xf>
    <xf numFmtId="178" fontId="10" fillId="2" borderId="0" xfId="0" applyNumberFormat="1" applyFont="1" applyFill="1" applyAlignment="1"/>
    <xf numFmtId="2" fontId="0" fillId="0" borderId="0" xfId="2" applyNumberFormat="1" applyFont="1"/>
    <xf numFmtId="2" fontId="0" fillId="3" borderId="0" xfId="0" applyNumberFormat="1" applyFill="1"/>
    <xf numFmtId="178" fontId="10" fillId="3" borderId="0" xfId="0" applyNumberFormat="1" applyFont="1" applyFill="1" applyAlignment="1"/>
    <xf numFmtId="179" fontId="0" fillId="3" borderId="0" xfId="0" applyNumberFormat="1" applyFill="1"/>
    <xf numFmtId="179" fontId="11" fillId="3" borderId="0" xfId="0" applyNumberFormat="1" applyFont="1" applyFill="1"/>
    <xf numFmtId="0" fontId="0" fillId="0" borderId="0" xfId="0" applyAlignment="1">
      <alignment horizontal="center"/>
    </xf>
    <xf numFmtId="0" fontId="14" fillId="0" borderId="1" xfId="0" applyFont="1" applyBorder="1" applyAlignment="1">
      <alignment horizontal="center" wrapText="1"/>
    </xf>
    <xf numFmtId="0" fontId="15" fillId="0" borderId="1" xfId="0" applyFont="1" applyBorder="1" applyAlignment="1">
      <alignment horizontal="center" wrapText="1"/>
    </xf>
    <xf numFmtId="0" fontId="16" fillId="0" borderId="1" xfId="0" applyFont="1" applyBorder="1" applyAlignment="1">
      <alignment horizontal="center" wrapText="1"/>
    </xf>
    <xf numFmtId="0" fontId="15" fillId="4" borderId="1" xfId="0" applyFont="1" applyFill="1" applyBorder="1" applyAlignment="1">
      <alignment horizontal="center" wrapText="1"/>
    </xf>
    <xf numFmtId="0" fontId="16" fillId="4" borderId="1" xfId="0" applyFont="1" applyFill="1" applyBorder="1" applyAlignment="1">
      <alignment horizontal="center" wrapText="1"/>
    </xf>
    <xf numFmtId="49" fontId="15" fillId="0" borderId="1" xfId="0" applyNumberFormat="1" applyFont="1" applyBorder="1" applyAlignment="1">
      <alignment horizontal="center" wrapText="1"/>
    </xf>
    <xf numFmtId="0" fontId="15" fillId="4" borderId="1" xfId="0" applyFont="1" applyFill="1" applyBorder="1" applyAlignment="1">
      <alignment wrapText="1"/>
    </xf>
    <xf numFmtId="0" fontId="15" fillId="4" borderId="1" xfId="0" applyFont="1" applyFill="1" applyBorder="1" applyAlignment="1">
      <alignment horizontal="center" vertical="center" wrapText="1"/>
    </xf>
    <xf numFmtId="0" fontId="13" fillId="4" borderId="1" xfId="0" applyFont="1" applyFill="1" applyBorder="1" applyAlignment="1">
      <alignment wrapText="1"/>
    </xf>
    <xf numFmtId="176" fontId="1" fillId="0" borderId="0" xfId="2" applyNumberFormat="1" applyFont="1" applyBorder="1"/>
    <xf numFmtId="176" fontId="1" fillId="0" borderId="0" xfId="2" applyNumberFormat="1" applyFont="1" applyBorder="1"/>
    <xf numFmtId="179" fontId="0" fillId="3" borderId="0" xfId="0" applyNumberFormat="1" applyFill="1"/>
    <xf numFmtId="179" fontId="0" fillId="2" borderId="0" xfId="0" applyNumberFormat="1" applyFill="1"/>
    <xf numFmtId="179" fontId="10" fillId="3" borderId="0" xfId="0" applyNumberFormat="1" applyFont="1" applyFill="1" applyAlignment="1"/>
    <xf numFmtId="179" fontId="10" fillId="2" borderId="0" xfId="0" applyNumberFormat="1" applyFont="1" applyFill="1" applyAlignment="1"/>
    <xf numFmtId="178" fontId="10" fillId="2" borderId="0" xfId="0" applyNumberFormat="1" applyFont="1" applyFill="1" applyAlignment="1"/>
    <xf numFmtId="2" fontId="1" fillId="0" borderId="0" xfId="2" applyNumberFormat="1"/>
    <xf numFmtId="0" fontId="0" fillId="0" borderId="0" xfId="2" applyFont="1" applyAlignment="1">
      <alignment horizontal="right"/>
    </xf>
    <xf numFmtId="2" fontId="0" fillId="2" borderId="0" xfId="0" applyNumberFormat="1" applyFill="1"/>
    <xf numFmtId="2" fontId="0" fillId="2" borderId="0" xfId="0" applyNumberFormat="1" applyFill="1"/>
    <xf numFmtId="178" fontId="0" fillId="2" borderId="0" xfId="0" applyNumberFormat="1" applyFill="1"/>
    <xf numFmtId="178" fontId="0" fillId="3" borderId="0" xfId="0" applyNumberFormat="1" applyFill="1"/>
    <xf numFmtId="178" fontId="10" fillId="3" borderId="0" xfId="0" applyNumberFormat="1" applyFont="1" applyFill="1" applyAlignment="1"/>
    <xf numFmtId="2" fontId="0" fillId="2" borderId="0" xfId="0" applyNumberFormat="1" applyFill="1"/>
    <xf numFmtId="178" fontId="19" fillId="3" borderId="0" xfId="0" applyNumberFormat="1" applyFont="1" applyFill="1" applyAlignment="1"/>
    <xf numFmtId="0" fontId="0" fillId="0" borderId="0" xfId="0" applyFont="1"/>
    <xf numFmtId="179" fontId="20" fillId="3" borderId="0" xfId="0" applyNumberFormat="1" applyFont="1" applyFill="1"/>
    <xf numFmtId="179" fontId="0" fillId="3" borderId="0" xfId="0" applyNumberFormat="1" applyFont="1" applyFill="1"/>
    <xf numFmtId="179" fontId="0" fillId="2" borderId="0" xfId="0" applyNumberFormat="1" applyFont="1" applyFill="1"/>
    <xf numFmtId="2" fontId="0" fillId="2" borderId="0" xfId="0" applyNumberFormat="1" applyFont="1" applyFill="1"/>
    <xf numFmtId="2" fontId="0" fillId="2" borderId="0" xfId="2" applyNumberFormat="1" applyFont="1" applyFill="1"/>
    <xf numFmtId="0" fontId="0" fillId="0" borderId="0" xfId="2" applyFont="1"/>
    <xf numFmtId="1" fontId="0" fillId="2" borderId="0" xfId="0" applyNumberFormat="1" applyFill="1"/>
    <xf numFmtId="0" fontId="1" fillId="0" borderId="1" xfId="2" applyBorder="1" applyAlignment="1">
      <alignment textRotation="90"/>
    </xf>
    <xf numFmtId="177" fontId="1" fillId="0" borderId="1" xfId="2" applyNumberFormat="1" applyBorder="1" applyAlignment="1">
      <alignment textRotation="90"/>
    </xf>
    <xf numFmtId="177" fontId="1" fillId="0" borderId="1" xfId="2" applyNumberFormat="1" applyBorder="1" applyAlignment="1"/>
    <xf numFmtId="2" fontId="1" fillId="2" borderId="0" xfId="2" applyNumberFormat="1" applyFont="1" applyFill="1"/>
    <xf numFmtId="0" fontId="0" fillId="5" borderId="0" xfId="0" applyFill="1"/>
    <xf numFmtId="179" fontId="0" fillId="5" borderId="0" xfId="0" applyNumberFormat="1" applyFill="1"/>
    <xf numFmtId="179" fontId="10" fillId="5" borderId="0" xfId="0" applyNumberFormat="1" applyFont="1" applyFill="1" applyAlignment="1"/>
    <xf numFmtId="2" fontId="0" fillId="5" borderId="0" xfId="0" applyNumberFormat="1" applyFill="1"/>
    <xf numFmtId="2" fontId="1" fillId="5" borderId="0" xfId="2" applyNumberFormat="1" applyFont="1" applyFill="1"/>
    <xf numFmtId="2" fontId="1" fillId="5" borderId="0" xfId="2" applyNumberFormat="1" applyFill="1"/>
    <xf numFmtId="0" fontId="1" fillId="5" borderId="0" xfId="2" applyFill="1"/>
    <xf numFmtId="0" fontId="15" fillId="4" borderId="1" xfId="0" applyFont="1" applyFill="1" applyBorder="1" applyAlignment="1">
      <alignment horizontal="center" wrapText="1"/>
    </xf>
    <xf numFmtId="11" fontId="0" fillId="0" borderId="0" xfId="2" applyNumberFormat="1" applyFont="1"/>
    <xf numFmtId="1" fontId="1" fillId="2" borderId="0" xfId="2" applyNumberFormat="1" applyFill="1"/>
    <xf numFmtId="180" fontId="0" fillId="2" borderId="0" xfId="0" applyNumberFormat="1" applyFill="1"/>
    <xf numFmtId="180" fontId="0" fillId="5" borderId="0" xfId="0" applyNumberFormat="1" applyFill="1"/>
    <xf numFmtId="180" fontId="0" fillId="2" borderId="0" xfId="0" applyNumberFormat="1" applyFont="1" applyFill="1"/>
    <xf numFmtId="0" fontId="0" fillId="0" borderId="0" xfId="13" applyFont="1"/>
    <xf numFmtId="0" fontId="1" fillId="0" borderId="0" xfId="13"/>
    <xf numFmtId="0" fontId="1" fillId="0" borderId="0" xfId="3" applyFont="1" applyAlignment="1">
      <alignment vertical="center"/>
    </xf>
    <xf numFmtId="0" fontId="1" fillId="0" borderId="0" xfId="3" applyFont="1" applyAlignment="1">
      <alignment horizontal="center" vertical="center"/>
    </xf>
    <xf numFmtId="0" fontId="1" fillId="0" borderId="0" xfId="3" applyFont="1"/>
    <xf numFmtId="0" fontId="0" fillId="0" borderId="1" xfId="13" applyFont="1" applyBorder="1"/>
    <xf numFmtId="14" fontId="0" fillId="0" borderId="1" xfId="13" applyNumberFormat="1" applyFont="1" applyBorder="1"/>
    <xf numFmtId="14" fontId="0" fillId="0" borderId="1" xfId="13" applyNumberFormat="1" applyFont="1" applyBorder="1" applyAlignment="1">
      <alignment horizontal="right"/>
    </xf>
    <xf numFmtId="0" fontId="2" fillId="0" borderId="0" xfId="13" applyFont="1"/>
    <xf numFmtId="0" fontId="22" fillId="6"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4" fillId="6" borderId="1" xfId="0" applyFont="1" applyFill="1" applyBorder="1" applyAlignment="1">
      <alignment vertical="center" wrapText="1"/>
    </xf>
    <xf numFmtId="0" fontId="25" fillId="6" borderId="1" xfId="0" applyFont="1" applyFill="1" applyBorder="1" applyAlignment="1">
      <alignment horizontal="center" vertical="center" wrapText="1"/>
    </xf>
    <xf numFmtId="0" fontId="23" fillId="6" borderId="1" xfId="0" applyFont="1" applyFill="1" applyBorder="1" applyAlignment="1">
      <alignment vertical="center" wrapText="1"/>
    </xf>
    <xf numFmtId="0" fontId="23" fillId="6" borderId="1" xfId="0" applyFont="1" applyFill="1" applyBorder="1" applyAlignment="1">
      <alignment horizontal="left" vertical="center" wrapText="1" indent="2"/>
    </xf>
    <xf numFmtId="0" fontId="24" fillId="6" borderId="1" xfId="0" applyFont="1" applyFill="1" applyBorder="1" applyAlignment="1">
      <alignment horizontal="center" vertical="center" wrapText="1"/>
    </xf>
    <xf numFmtId="0" fontId="22" fillId="0" borderId="1" xfId="0" applyFont="1" applyBorder="1" applyAlignment="1">
      <alignment horizontal="center" vertical="top" wrapText="1"/>
    </xf>
    <xf numFmtId="0" fontId="23" fillId="0" borderId="1" xfId="0" applyFont="1" applyBorder="1" applyAlignment="1">
      <alignment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180" fontId="1" fillId="0" borderId="0" xfId="2" applyNumberFormat="1"/>
    <xf numFmtId="177" fontId="1" fillId="0" borderId="0" xfId="2" applyNumberFormat="1" applyFill="1"/>
    <xf numFmtId="2" fontId="0" fillId="0" borderId="0" xfId="0" applyNumberFormat="1" applyFill="1"/>
    <xf numFmtId="179" fontId="0" fillId="0" borderId="0" xfId="0" applyNumberFormat="1" applyFill="1"/>
    <xf numFmtId="178" fontId="10" fillId="0" borderId="0" xfId="0" applyNumberFormat="1" applyFont="1" applyFill="1" applyAlignment="1"/>
    <xf numFmtId="0" fontId="1" fillId="0" borderId="0" xfId="2" applyFont="1" applyFill="1"/>
    <xf numFmtId="177" fontId="1" fillId="0" borderId="0" xfId="2" applyNumberFormat="1" applyBorder="1"/>
    <xf numFmtId="1" fontId="1" fillId="0" borderId="0" xfId="2" applyNumberFormat="1" applyFill="1" applyBorder="1" applyAlignment="1">
      <alignment horizontal="center"/>
    </xf>
    <xf numFmtId="2" fontId="1" fillId="2" borderId="0" xfId="0" applyNumberFormat="1" applyFont="1" applyFill="1"/>
    <xf numFmtId="2" fontId="0" fillId="3" borderId="0" xfId="0" applyNumberFormat="1" applyFont="1" applyFill="1"/>
    <xf numFmtId="0" fontId="15" fillId="4" borderId="5" xfId="0" applyFont="1" applyFill="1" applyBorder="1" applyAlignment="1">
      <alignment horizontal="center" wrapText="1"/>
    </xf>
    <xf numFmtId="0" fontId="15" fillId="4" borderId="6" xfId="0" applyFont="1" applyFill="1" applyBorder="1" applyAlignment="1">
      <alignment horizontal="center" wrapText="1"/>
    </xf>
    <xf numFmtId="0" fontId="13" fillId="4" borderId="5" xfId="0" applyFont="1" applyFill="1" applyBorder="1" applyAlignment="1">
      <alignment wrapText="1"/>
    </xf>
    <xf numFmtId="0" fontId="13" fillId="4" borderId="6" xfId="0" applyFont="1" applyFill="1" applyBorder="1" applyAlignment="1">
      <alignment wrapText="1"/>
    </xf>
    <xf numFmtId="0" fontId="15" fillId="4" borderId="1" xfId="0" applyFont="1" applyFill="1" applyBorder="1" applyAlignment="1">
      <alignment horizontal="center" wrapText="1"/>
    </xf>
    <xf numFmtId="0" fontId="16" fillId="4" borderId="1" xfId="0" applyFont="1" applyFill="1" applyBorder="1" applyAlignment="1">
      <alignment horizontal="center" wrapText="1"/>
    </xf>
    <xf numFmtId="0" fontId="13" fillId="4" borderId="1" xfId="0" applyFont="1" applyFill="1" applyBorder="1" applyAlignment="1">
      <alignment wrapText="1"/>
    </xf>
    <xf numFmtId="0" fontId="23" fillId="6" borderId="1" xfId="0" applyFont="1" applyFill="1" applyBorder="1" applyAlignment="1">
      <alignment horizontal="center" vertical="center" wrapText="1"/>
    </xf>
    <xf numFmtId="0" fontId="24" fillId="5" borderId="1" xfId="0" applyFont="1" applyFill="1" applyBorder="1" applyAlignment="1">
      <alignment horizontal="left"/>
    </xf>
    <xf numFmtId="0" fontId="22" fillId="6" borderId="1" xfId="0" applyFont="1" applyFill="1" applyBorder="1" applyAlignment="1">
      <alignment horizontal="center" vertical="center" wrapText="1"/>
    </xf>
    <xf numFmtId="0" fontId="23" fillId="6" borderId="1" xfId="0" applyFont="1" applyFill="1" applyBorder="1" applyAlignment="1">
      <alignment vertical="center" wrapText="1"/>
    </xf>
    <xf numFmtId="0" fontId="24" fillId="0" borderId="1" xfId="0" applyFont="1" applyBorder="1" applyAlignment="1">
      <alignment horizontal="left" vertical="center" wrapText="1"/>
    </xf>
    <xf numFmtId="0" fontId="0" fillId="0" borderId="2" xfId="2" applyFont="1" applyFill="1" applyBorder="1" applyAlignment="1">
      <alignment horizontal="center" vertical="center" textRotation="90" wrapText="1"/>
    </xf>
    <xf numFmtId="0" fontId="0" fillId="0" borderId="4" xfId="2" applyFont="1" applyFill="1" applyBorder="1" applyAlignment="1">
      <alignment horizontal="center" vertical="center" textRotation="90" wrapText="1"/>
    </xf>
    <xf numFmtId="0" fontId="0" fillId="0" borderId="4" xfId="0"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3" xfId="2" applyFont="1" applyFill="1" applyBorder="1" applyAlignment="1">
      <alignment horizontal="center" vertical="center" textRotation="90" wrapText="1"/>
    </xf>
    <xf numFmtId="0" fontId="12" fillId="0" borderId="7" xfId="2" applyFont="1" applyBorder="1" applyAlignment="1">
      <alignment horizontal="center"/>
    </xf>
    <xf numFmtId="9" fontId="12" fillId="0" borderId="0" xfId="2" applyNumberFormat="1" applyFont="1" applyAlignment="1">
      <alignment horizontal="center"/>
    </xf>
    <xf numFmtId="9" fontId="2" fillId="0" borderId="0" xfId="2" applyNumberFormat="1" applyFont="1" applyAlignment="1">
      <alignment horizontal="center"/>
    </xf>
    <xf numFmtId="0" fontId="12" fillId="0" borderId="0" xfId="2" applyFont="1" applyAlignment="1">
      <alignment horizontal="center"/>
    </xf>
    <xf numFmtId="0" fontId="1" fillId="0" borderId="0" xfId="2" applyAlignment="1">
      <alignment horizontal="center"/>
    </xf>
    <xf numFmtId="9" fontId="12" fillId="0" borderId="0" xfId="2" applyNumberFormat="1" applyFont="1" applyBorder="1" applyAlignment="1">
      <alignment horizontal="center"/>
    </xf>
    <xf numFmtId="9" fontId="2" fillId="0" borderId="0" xfId="2" applyNumberFormat="1" applyFont="1" applyBorder="1" applyAlignment="1">
      <alignment horizontal="center"/>
    </xf>
  </cellXfs>
  <cellStyles count="23">
    <cellStyle name="Normal 2" xfId="1"/>
    <cellStyle name="Normal 2 10" xfId="13"/>
    <cellStyle name="Normal 2 11" xfId="14"/>
    <cellStyle name="Normal 2 12" xfId="15"/>
    <cellStyle name="Normal 2 13" xfId="16"/>
    <cellStyle name="Normal 2 14" xfId="17"/>
    <cellStyle name="Normal 2 15" xfId="19"/>
    <cellStyle name="Normal 2 16" xfId="18"/>
    <cellStyle name="Normal 2 17" xfId="20"/>
    <cellStyle name="Normal 2 18" xfId="22"/>
    <cellStyle name="Normal 2 19" xfId="21"/>
    <cellStyle name="Normal 2 2" xfId="4"/>
    <cellStyle name="Normal 2 3" xfId="7"/>
    <cellStyle name="Normal 2 4" xfId="6"/>
    <cellStyle name="Normal 2 5" xfId="8"/>
    <cellStyle name="Normal 2 6" xfId="9"/>
    <cellStyle name="Normal 2 7" xfId="10"/>
    <cellStyle name="Normal 2 8" xfId="11"/>
    <cellStyle name="Normal 2 9" xfId="12"/>
    <cellStyle name="Normal_Chan_est_experiments_Cases 46.1 - 46.5" xfId="2"/>
    <cellStyle name="Normal_Cover page" xfId="3"/>
    <cellStyle name="常规" xfId="0" builtinId="0"/>
    <cellStyle name="常规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following PMI</a:t>
            </a: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0310577157236778"/>
          <c:h val="0.68623171355921064"/>
        </c:manualLayout>
      </c:layout>
      <c:scatterChart>
        <c:scatterStyle val="smoothMarker"/>
        <c:varyColors val="0"/>
        <c:ser>
          <c:idx val="1"/>
          <c:order val="0"/>
          <c:tx>
            <c:strRef>
              <c:f>'Class A Single PMI Test'!$B$36:$B$37</c:f>
              <c:strCache>
                <c:ptCount val="1"/>
                <c:pt idx="0">
                  <c:v>Qualcomm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Test'!$B$38:$B$67</c:f>
              <c:numCache>
                <c:formatCode>0.00</c:formatCode>
                <c:ptCount val="30"/>
              </c:numCache>
            </c:numRef>
          </c:yVal>
          <c:smooth val="1"/>
        </c:ser>
        <c:ser>
          <c:idx val="2"/>
          <c:order val="1"/>
          <c:tx>
            <c:strRef>
              <c:f>'Class A Single PMI Test'!$C$36:$C$37</c:f>
              <c:strCache>
                <c:ptCount val="1"/>
                <c:pt idx="0">
                  <c:v>Qualcomm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Test'!$C$38:$C$67</c:f>
              <c:numCache>
                <c:formatCode>0.00</c:formatCode>
                <c:ptCount val="30"/>
              </c:numCache>
            </c:numRef>
          </c:yVal>
          <c:smooth val="1"/>
        </c:ser>
        <c:ser>
          <c:idx val="4"/>
          <c:order val="2"/>
          <c:tx>
            <c:strRef>
              <c:f>'Class A Single PMI Test'!$D$36:$D$37</c:f>
              <c:strCache>
                <c:ptCount val="1"/>
                <c:pt idx="0">
                  <c:v>Qualcomm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Test'!$D$38:$D$67</c:f>
              <c:numCache>
                <c:formatCode>0.00</c:formatCode>
                <c:ptCount val="30"/>
              </c:numCache>
            </c:numRef>
          </c:yVal>
          <c:smooth val="1"/>
        </c:ser>
        <c:ser>
          <c:idx val="5"/>
          <c:order val="3"/>
          <c:tx>
            <c:strRef>
              <c:f>'Class A Single PMI Test'!$E$36:$E$37</c:f>
              <c:strCache>
                <c:ptCount val="1"/>
                <c:pt idx="0">
                  <c:v>Qualcomm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Test'!$E$38:$E$67</c:f>
              <c:numCache>
                <c:formatCode>0.00</c:formatCode>
                <c:ptCount val="30"/>
              </c:numCache>
            </c:numRef>
          </c:yVal>
          <c:smooth val="1"/>
        </c:ser>
        <c:ser>
          <c:idx val="7"/>
          <c:order val="4"/>
          <c:tx>
            <c:strRef>
              <c:f>'Class A Single PMI Test'!$F$36:$F$37</c:f>
              <c:strCache>
                <c:ptCount val="1"/>
                <c:pt idx="0">
                  <c:v>Samsung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Test'!$F$38:$F$67</c:f>
              <c:numCache>
                <c:formatCode>0_);[Red]\(0\)</c:formatCode>
                <c:ptCount val="30"/>
                <c:pt idx="0">
                  <c:v>1096610</c:v>
                </c:pt>
                <c:pt idx="1">
                  <c:v>1638100</c:v>
                </c:pt>
                <c:pt idx="2">
                  <c:v>2088810</c:v>
                </c:pt>
                <c:pt idx="3">
                  <c:v>2560760</c:v>
                </c:pt>
                <c:pt idx="4">
                  <c:v>2977750</c:v>
                </c:pt>
                <c:pt idx="5">
                  <c:v>3368120</c:v>
                </c:pt>
                <c:pt idx="6">
                  <c:v>3841800</c:v>
                </c:pt>
                <c:pt idx="7">
                  <c:v>4597140</c:v>
                </c:pt>
                <c:pt idx="8">
                  <c:v>5461550</c:v>
                </c:pt>
                <c:pt idx="9">
                  <c:v>6083370</c:v>
                </c:pt>
                <c:pt idx="10">
                  <c:v>6584260</c:v>
                </c:pt>
                <c:pt idx="11">
                  <c:v>6873790</c:v>
                </c:pt>
                <c:pt idx="12">
                  <c:v>6997980</c:v>
                </c:pt>
                <c:pt idx="13">
                  <c:v>7075140</c:v>
                </c:pt>
                <c:pt idx="14">
                  <c:v>7093210</c:v>
                </c:pt>
                <c:pt idx="15">
                  <c:v>7102410</c:v>
                </c:pt>
                <c:pt idx="16">
                  <c:v>7113270</c:v>
                </c:pt>
                <c:pt idx="17">
                  <c:v>7118280</c:v>
                </c:pt>
                <c:pt idx="18">
                  <c:v>7118280</c:v>
                </c:pt>
              </c:numCache>
            </c:numRef>
          </c:yVal>
          <c:smooth val="1"/>
        </c:ser>
        <c:ser>
          <c:idx val="8"/>
          <c:order val="5"/>
          <c:tx>
            <c:strRef>
              <c:f>'Class A Single PMI Test'!$G$36:$G$37</c:f>
              <c:strCache>
                <c:ptCount val="1"/>
                <c:pt idx="0">
                  <c:v>Samsung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Test'!$G$38:$G$67</c:f>
              <c:numCache>
                <c:formatCode>0_);[Red]\(0\)</c:formatCode>
                <c:ptCount val="30"/>
                <c:pt idx="0">
                  <c:v>1001550</c:v>
                </c:pt>
                <c:pt idx="1">
                  <c:v>1570450</c:v>
                </c:pt>
                <c:pt idx="2">
                  <c:v>2028070</c:v>
                </c:pt>
                <c:pt idx="3">
                  <c:v>2495390</c:v>
                </c:pt>
                <c:pt idx="4">
                  <c:v>2936230</c:v>
                </c:pt>
                <c:pt idx="5">
                  <c:v>3332950</c:v>
                </c:pt>
                <c:pt idx="6">
                  <c:v>3797260</c:v>
                </c:pt>
                <c:pt idx="7">
                  <c:v>4511670</c:v>
                </c:pt>
                <c:pt idx="8">
                  <c:v>5329270</c:v>
                </c:pt>
                <c:pt idx="9">
                  <c:v>6023630</c:v>
                </c:pt>
                <c:pt idx="10">
                  <c:v>6541660</c:v>
                </c:pt>
                <c:pt idx="11">
                  <c:v>6852540</c:v>
                </c:pt>
                <c:pt idx="12">
                  <c:v>6990840</c:v>
                </c:pt>
                <c:pt idx="13">
                  <c:v>7068990</c:v>
                </c:pt>
                <c:pt idx="14">
                  <c:v>7092020</c:v>
                </c:pt>
                <c:pt idx="15">
                  <c:v>7107620</c:v>
                </c:pt>
                <c:pt idx="16">
                  <c:v>7115630</c:v>
                </c:pt>
                <c:pt idx="17">
                  <c:v>7118280</c:v>
                </c:pt>
                <c:pt idx="18">
                  <c:v>7118280</c:v>
                </c:pt>
              </c:numCache>
            </c:numRef>
          </c:yVal>
          <c:smooth val="1"/>
        </c:ser>
        <c:ser>
          <c:idx val="10"/>
          <c:order val="6"/>
          <c:tx>
            <c:strRef>
              <c:f>'Class A Single PMI Test'!$H$36:$H$37</c:f>
              <c:strCache>
                <c:ptCount val="1"/>
                <c:pt idx="0">
                  <c:v>Samsung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Test'!$H$38:$H$67</c:f>
              <c:numCache>
                <c:formatCode>0_);[Red]\(0\)</c:formatCode>
                <c:ptCount val="30"/>
                <c:pt idx="0">
                  <c:v>972610</c:v>
                </c:pt>
                <c:pt idx="1">
                  <c:v>1543530</c:v>
                </c:pt>
                <c:pt idx="2">
                  <c:v>2009540</c:v>
                </c:pt>
                <c:pt idx="3">
                  <c:v>2491720</c:v>
                </c:pt>
                <c:pt idx="4">
                  <c:v>2917000</c:v>
                </c:pt>
                <c:pt idx="5">
                  <c:v>3337320</c:v>
                </c:pt>
                <c:pt idx="6">
                  <c:v>3787970</c:v>
                </c:pt>
                <c:pt idx="7">
                  <c:v>4485900</c:v>
                </c:pt>
                <c:pt idx="8">
                  <c:v>5325480</c:v>
                </c:pt>
                <c:pt idx="9">
                  <c:v>6007910</c:v>
                </c:pt>
                <c:pt idx="10">
                  <c:v>6526420</c:v>
                </c:pt>
                <c:pt idx="11">
                  <c:v>6824350</c:v>
                </c:pt>
                <c:pt idx="12">
                  <c:v>6981280</c:v>
                </c:pt>
                <c:pt idx="13">
                  <c:v>7075390</c:v>
                </c:pt>
                <c:pt idx="14">
                  <c:v>7095020</c:v>
                </c:pt>
                <c:pt idx="15">
                  <c:v>7109260</c:v>
                </c:pt>
                <c:pt idx="16">
                  <c:v>7114450</c:v>
                </c:pt>
                <c:pt idx="17">
                  <c:v>7118280</c:v>
                </c:pt>
                <c:pt idx="18">
                  <c:v>7118280</c:v>
                </c:pt>
              </c:numCache>
            </c:numRef>
          </c:yVal>
          <c:smooth val="1"/>
        </c:ser>
        <c:ser>
          <c:idx val="11"/>
          <c:order val="7"/>
          <c:tx>
            <c:strRef>
              <c:f>'Class A Single PMI Test'!$I$36:$I$37</c:f>
              <c:strCache>
                <c:ptCount val="1"/>
                <c:pt idx="0">
                  <c:v>Samsung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Test'!$I$38:$I$67</c:f>
              <c:numCache>
                <c:formatCode>0_);[Red]\(0\)</c:formatCode>
                <c:ptCount val="30"/>
                <c:pt idx="0">
                  <c:v>1014090</c:v>
                </c:pt>
                <c:pt idx="1">
                  <c:v>1592110</c:v>
                </c:pt>
                <c:pt idx="2">
                  <c:v>2047250</c:v>
                </c:pt>
                <c:pt idx="3">
                  <c:v>2528800</c:v>
                </c:pt>
                <c:pt idx="4">
                  <c:v>2947050</c:v>
                </c:pt>
                <c:pt idx="5">
                  <c:v>3346370</c:v>
                </c:pt>
                <c:pt idx="6">
                  <c:v>3824900</c:v>
                </c:pt>
                <c:pt idx="7">
                  <c:v>4554740</c:v>
                </c:pt>
                <c:pt idx="8">
                  <c:v>5404370</c:v>
                </c:pt>
                <c:pt idx="9">
                  <c:v>6051750</c:v>
                </c:pt>
                <c:pt idx="10">
                  <c:v>6549730</c:v>
                </c:pt>
                <c:pt idx="11">
                  <c:v>6851070</c:v>
                </c:pt>
                <c:pt idx="12">
                  <c:v>6996780</c:v>
                </c:pt>
                <c:pt idx="13">
                  <c:v>7083520</c:v>
                </c:pt>
                <c:pt idx="14">
                  <c:v>7096200</c:v>
                </c:pt>
                <c:pt idx="15">
                  <c:v>7109260</c:v>
                </c:pt>
                <c:pt idx="16">
                  <c:v>7114450</c:v>
                </c:pt>
                <c:pt idx="17">
                  <c:v>7118280</c:v>
                </c:pt>
                <c:pt idx="18">
                  <c:v>7118280</c:v>
                </c:pt>
              </c:numCache>
            </c:numRef>
          </c:yVal>
          <c:smooth val="1"/>
        </c:ser>
        <c:ser>
          <c:idx val="13"/>
          <c:order val="8"/>
          <c:tx>
            <c:strRef>
              <c:f>'Class A Single PMI Test'!$J$36:$J$37</c:f>
              <c:strCache>
                <c:ptCount val="1"/>
                <c:pt idx="0">
                  <c:v>MTK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Test'!$J$38:$J$67</c:f>
              <c:numCache>
                <c:formatCode>0.00</c:formatCode>
                <c:ptCount val="30"/>
              </c:numCache>
            </c:numRef>
          </c:yVal>
          <c:smooth val="1"/>
        </c:ser>
        <c:ser>
          <c:idx val="14"/>
          <c:order val="9"/>
          <c:tx>
            <c:strRef>
              <c:f>'Class A Single PMI Test'!$K$36:$K$37</c:f>
              <c:strCache>
                <c:ptCount val="1"/>
                <c:pt idx="0">
                  <c:v>MTK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Test'!$K$38:$K$67</c:f>
              <c:numCache>
                <c:formatCode>0.00</c:formatCode>
                <c:ptCount val="30"/>
              </c:numCache>
            </c:numRef>
          </c:yVal>
          <c:smooth val="1"/>
        </c:ser>
        <c:ser>
          <c:idx val="16"/>
          <c:order val="10"/>
          <c:tx>
            <c:strRef>
              <c:f>'Class A Single PMI Test'!$L$36:$L$37</c:f>
              <c:strCache>
                <c:ptCount val="1"/>
                <c:pt idx="0">
                  <c:v>MTK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Test'!$L$38:$L$67</c:f>
              <c:numCache>
                <c:formatCode>0.00</c:formatCode>
                <c:ptCount val="30"/>
              </c:numCache>
            </c:numRef>
          </c:yVal>
          <c:smooth val="1"/>
        </c:ser>
        <c:ser>
          <c:idx val="17"/>
          <c:order val="11"/>
          <c:tx>
            <c:strRef>
              <c:f>'Class A Single PMI Test'!$M$36:$M$37</c:f>
              <c:strCache>
                <c:ptCount val="1"/>
                <c:pt idx="0">
                  <c:v>MTK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Test'!$M$38:$M$67</c:f>
              <c:numCache>
                <c:formatCode>0.00</c:formatCode>
                <c:ptCount val="30"/>
              </c:numCache>
            </c:numRef>
          </c:yVal>
          <c:smooth val="1"/>
        </c:ser>
        <c:ser>
          <c:idx val="19"/>
          <c:order val="12"/>
          <c:tx>
            <c:strRef>
              <c:f>'Class A Single PMI Test'!$N$36:$N$37</c:f>
              <c:strCache>
                <c:ptCount val="1"/>
                <c:pt idx="0">
                  <c:v>LGE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Test'!$N$38:$N$67</c:f>
              <c:numCache>
                <c:formatCode>0.00</c:formatCode>
                <c:ptCount val="30"/>
                <c:pt idx="0">
                  <c:v>1339142.9702970297</c:v>
                </c:pt>
                <c:pt idx="1">
                  <c:v>1543984.1584158416</c:v>
                </c:pt>
                <c:pt idx="2">
                  <c:v>2086492.2772277228</c:v>
                </c:pt>
                <c:pt idx="3">
                  <c:v>2550444.3564356435</c:v>
                </c:pt>
                <c:pt idx="4">
                  <c:v>2913550.0990099008</c:v>
                </c:pt>
                <c:pt idx="5">
                  <c:v>3683022.1782178218</c:v>
                </c:pt>
                <c:pt idx="6">
                  <c:v>4161104.5544554456</c:v>
                </c:pt>
                <c:pt idx="7">
                  <c:v>5113492.277227723</c:v>
                </c:pt>
                <c:pt idx="8">
                  <c:v>5725151.287128713</c:v>
                </c:pt>
                <c:pt idx="9">
                  <c:v>6308478.4158415841</c:v>
                </c:pt>
                <c:pt idx="10">
                  <c:v>6758416.6336633665</c:v>
                </c:pt>
                <c:pt idx="11">
                  <c:v>6972831.6831683172</c:v>
                </c:pt>
                <c:pt idx="12">
                  <c:v>7042751.287128713</c:v>
                </c:pt>
                <c:pt idx="13">
                  <c:v>7118400</c:v>
                </c:pt>
                <c:pt idx="14">
                  <c:v>7103218.2178217815</c:v>
                </c:pt>
                <c:pt idx="15">
                  <c:v>7118400</c:v>
                </c:pt>
                <c:pt idx="16">
                  <c:v>7118400</c:v>
                </c:pt>
                <c:pt idx="17">
                  <c:v>7118400</c:v>
                </c:pt>
                <c:pt idx="18">
                  <c:v>7118400</c:v>
                </c:pt>
              </c:numCache>
            </c:numRef>
          </c:yVal>
          <c:smooth val="1"/>
        </c:ser>
        <c:ser>
          <c:idx val="20"/>
          <c:order val="13"/>
          <c:tx>
            <c:strRef>
              <c:f>'Class A Single PMI Test'!$O$36:$O$37</c:f>
              <c:strCache>
                <c:ptCount val="1"/>
                <c:pt idx="0">
                  <c:v>LGE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Test'!$O$38:$O$67</c:f>
              <c:numCache>
                <c:formatCode>0.00</c:formatCode>
                <c:ptCount val="30"/>
                <c:pt idx="0">
                  <c:v>1169864.5544554456</c:v>
                </c:pt>
                <c:pt idx="1">
                  <c:v>1732410.2970297029</c:v>
                </c:pt>
                <c:pt idx="2">
                  <c:v>2201457.0297029703</c:v>
                </c:pt>
                <c:pt idx="3">
                  <c:v>2371255.8415841586</c:v>
                </c:pt>
                <c:pt idx="4">
                  <c:v>2852434.4554455448</c:v>
                </c:pt>
                <c:pt idx="5">
                  <c:v>3597371.8811881188</c:v>
                </c:pt>
                <c:pt idx="6">
                  <c:v>4330456.6336633665</c:v>
                </c:pt>
                <c:pt idx="7">
                  <c:v>4855675.2475247523</c:v>
                </c:pt>
                <c:pt idx="8">
                  <c:v>5729852.6732673263</c:v>
                </c:pt>
                <c:pt idx="9">
                  <c:v>6260170.6930693071</c:v>
                </c:pt>
                <c:pt idx="10">
                  <c:v>6698587.7227722779</c:v>
                </c:pt>
                <c:pt idx="11">
                  <c:v>6899953.6633663364</c:v>
                </c:pt>
                <c:pt idx="12">
                  <c:v>7017613.0693069305</c:v>
                </c:pt>
                <c:pt idx="13">
                  <c:v>7067827.722772277</c:v>
                </c:pt>
                <c:pt idx="14">
                  <c:v>7118400</c:v>
                </c:pt>
                <c:pt idx="15">
                  <c:v>7112750.4950495046</c:v>
                </c:pt>
                <c:pt idx="16">
                  <c:v>7118400</c:v>
                </c:pt>
                <c:pt idx="17">
                  <c:v>7118400</c:v>
                </c:pt>
                <c:pt idx="18">
                  <c:v>7118400</c:v>
                </c:pt>
              </c:numCache>
            </c:numRef>
          </c:yVal>
          <c:smooth val="1"/>
        </c:ser>
        <c:ser>
          <c:idx val="22"/>
          <c:order val="14"/>
          <c:tx>
            <c:strRef>
              <c:f>'Class A Single PMI Test'!$P$36:$P$37</c:f>
              <c:strCache>
                <c:ptCount val="1"/>
                <c:pt idx="0">
                  <c:v>LGE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Test'!$P$38:$P$67</c:f>
              <c:numCache>
                <c:formatCode>0.00</c:formatCode>
                <c:ptCount val="30"/>
                <c:pt idx="0">
                  <c:v>1156925.9405940594</c:v>
                </c:pt>
                <c:pt idx="1">
                  <c:v>1575765.1485148515</c:v>
                </c:pt>
                <c:pt idx="2">
                  <c:v>1971521.5841584159</c:v>
                </c:pt>
                <c:pt idx="3">
                  <c:v>2509677.6237623761</c:v>
                </c:pt>
                <c:pt idx="4">
                  <c:v>2883864.9504950494</c:v>
                </c:pt>
                <c:pt idx="5">
                  <c:v>3542506.930693069</c:v>
                </c:pt>
                <c:pt idx="6">
                  <c:v>4360384.1584158419</c:v>
                </c:pt>
                <c:pt idx="7">
                  <c:v>4738270.0990099013</c:v>
                </c:pt>
                <c:pt idx="8">
                  <c:v>5886103.3663366335</c:v>
                </c:pt>
                <c:pt idx="9">
                  <c:v>6064005.1485148519</c:v>
                </c:pt>
                <c:pt idx="10">
                  <c:v>6661248.712871287</c:v>
                </c:pt>
                <c:pt idx="11">
                  <c:v>6933841.1881188126</c:v>
                </c:pt>
                <c:pt idx="12">
                  <c:v>7011546.5346534653</c:v>
                </c:pt>
                <c:pt idx="13">
                  <c:v>7118400</c:v>
                </c:pt>
                <c:pt idx="14">
                  <c:v>7102905.7425742578</c:v>
                </c:pt>
                <c:pt idx="15">
                  <c:v>7118400</c:v>
                </c:pt>
                <c:pt idx="16">
                  <c:v>7118400</c:v>
                </c:pt>
                <c:pt idx="17">
                  <c:v>7118400</c:v>
                </c:pt>
                <c:pt idx="18">
                  <c:v>7118400</c:v>
                </c:pt>
              </c:numCache>
            </c:numRef>
          </c:yVal>
          <c:smooth val="1"/>
        </c:ser>
        <c:ser>
          <c:idx val="23"/>
          <c:order val="15"/>
          <c:tx>
            <c:strRef>
              <c:f>'Class A Single PMI Test'!$Q$36:$Q$37</c:f>
              <c:strCache>
                <c:ptCount val="1"/>
                <c:pt idx="0">
                  <c:v>LGE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Test'!$Q$38:$Q$67</c:f>
              <c:numCache>
                <c:formatCode>0.00</c:formatCode>
                <c:ptCount val="30"/>
                <c:pt idx="0">
                  <c:v>1304026.9306930692</c:v>
                </c:pt>
                <c:pt idx="1">
                  <c:v>1742284.7524752477</c:v>
                </c:pt>
                <c:pt idx="2">
                  <c:v>2105331.0891089109</c:v>
                </c:pt>
                <c:pt idx="3">
                  <c:v>2579233.6633663368</c:v>
                </c:pt>
                <c:pt idx="4">
                  <c:v>2863188.1188118812</c:v>
                </c:pt>
                <c:pt idx="5">
                  <c:v>3446420.1980198016</c:v>
                </c:pt>
                <c:pt idx="6">
                  <c:v>4493667.3267326737</c:v>
                </c:pt>
                <c:pt idx="7">
                  <c:v>5207470.0990099013</c:v>
                </c:pt>
                <c:pt idx="8">
                  <c:v>5928395.6435643565</c:v>
                </c:pt>
                <c:pt idx="9">
                  <c:v>6163569.5049504945</c:v>
                </c:pt>
                <c:pt idx="10">
                  <c:v>6756771.0891089113</c:v>
                </c:pt>
                <c:pt idx="11">
                  <c:v>6884064.9504950494</c:v>
                </c:pt>
                <c:pt idx="12">
                  <c:v>7033363.9603960402</c:v>
                </c:pt>
                <c:pt idx="13">
                  <c:v>7093146.5346534653</c:v>
                </c:pt>
                <c:pt idx="14">
                  <c:v>7118400</c:v>
                </c:pt>
                <c:pt idx="15">
                  <c:v>7117672.8712871289</c:v>
                </c:pt>
                <c:pt idx="16">
                  <c:v>7118400</c:v>
                </c:pt>
                <c:pt idx="17">
                  <c:v>7118400</c:v>
                </c:pt>
                <c:pt idx="18">
                  <c:v>7118400</c:v>
                </c:pt>
              </c:numCache>
            </c:numRef>
          </c:yVal>
          <c:smooth val="1"/>
        </c:ser>
        <c:ser>
          <c:idx val="0"/>
          <c:order val="16"/>
          <c:tx>
            <c:strRef>
              <c:f>'Class A Single PMI Test'!$R$36:$R$37</c:f>
              <c:strCache>
                <c:ptCount val="1"/>
                <c:pt idx="0">
                  <c:v>Intel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Test'!$R$38:$R$67</c:f>
              <c:numCache>
                <c:formatCode>0</c:formatCode>
                <c:ptCount val="30"/>
                <c:pt idx="0">
                  <c:v>1597000</c:v>
                </c:pt>
                <c:pt idx="1">
                  <c:v>1956500</c:v>
                </c:pt>
                <c:pt idx="2">
                  <c:v>2282400</c:v>
                </c:pt>
                <c:pt idx="3">
                  <c:v>2583700</c:v>
                </c:pt>
                <c:pt idx="4">
                  <c:v>2916900</c:v>
                </c:pt>
                <c:pt idx="5">
                  <c:v>3388700</c:v>
                </c:pt>
                <c:pt idx="6">
                  <c:v>3951300</c:v>
                </c:pt>
                <c:pt idx="7">
                  <c:v>4598600</c:v>
                </c:pt>
                <c:pt idx="8">
                  <c:v>5244800</c:v>
                </c:pt>
                <c:pt idx="9">
                  <c:v>5811500</c:v>
                </c:pt>
                <c:pt idx="10">
                  <c:v>6271400</c:v>
                </c:pt>
                <c:pt idx="11">
                  <c:v>6598100</c:v>
                </c:pt>
                <c:pt idx="12">
                  <c:v>6822300</c:v>
                </c:pt>
                <c:pt idx="13">
                  <c:v>6953800</c:v>
                </c:pt>
                <c:pt idx="14">
                  <c:v>7035200</c:v>
                </c:pt>
                <c:pt idx="15">
                  <c:v>7082000</c:v>
                </c:pt>
                <c:pt idx="16">
                  <c:v>7105900</c:v>
                </c:pt>
                <c:pt idx="17">
                  <c:v>7111700</c:v>
                </c:pt>
                <c:pt idx="18">
                  <c:v>7113900</c:v>
                </c:pt>
              </c:numCache>
            </c:numRef>
          </c:yVal>
          <c:smooth val="1"/>
        </c:ser>
        <c:ser>
          <c:idx val="3"/>
          <c:order val="17"/>
          <c:tx>
            <c:strRef>
              <c:f>'Class A Single PMI Test'!$S$36:$S$37</c:f>
              <c:strCache>
                <c:ptCount val="1"/>
                <c:pt idx="0">
                  <c:v>Intel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Test'!$S$38:$S$67</c:f>
              <c:numCache>
                <c:formatCode>0</c:formatCode>
                <c:ptCount val="30"/>
                <c:pt idx="0">
                  <c:v>1595900</c:v>
                </c:pt>
                <c:pt idx="1">
                  <c:v>1951600</c:v>
                </c:pt>
                <c:pt idx="2">
                  <c:v>2275900</c:v>
                </c:pt>
                <c:pt idx="3">
                  <c:v>2578100</c:v>
                </c:pt>
                <c:pt idx="4">
                  <c:v>2912900</c:v>
                </c:pt>
                <c:pt idx="5">
                  <c:v>3384900</c:v>
                </c:pt>
                <c:pt idx="6">
                  <c:v>3948100</c:v>
                </c:pt>
                <c:pt idx="7">
                  <c:v>4600900</c:v>
                </c:pt>
                <c:pt idx="8">
                  <c:v>5250800</c:v>
                </c:pt>
                <c:pt idx="9">
                  <c:v>5813600</c:v>
                </c:pt>
                <c:pt idx="10">
                  <c:v>6268400</c:v>
                </c:pt>
                <c:pt idx="11">
                  <c:v>6590200</c:v>
                </c:pt>
                <c:pt idx="12">
                  <c:v>6813700</c:v>
                </c:pt>
                <c:pt idx="13">
                  <c:v>6952200</c:v>
                </c:pt>
                <c:pt idx="14">
                  <c:v>7036800</c:v>
                </c:pt>
                <c:pt idx="15">
                  <c:v>7079300</c:v>
                </c:pt>
                <c:pt idx="16">
                  <c:v>7101800</c:v>
                </c:pt>
                <c:pt idx="17">
                  <c:v>7110400</c:v>
                </c:pt>
                <c:pt idx="18">
                  <c:v>7113900</c:v>
                </c:pt>
              </c:numCache>
            </c:numRef>
          </c:yVal>
          <c:smooth val="1"/>
        </c:ser>
        <c:ser>
          <c:idx val="6"/>
          <c:order val="18"/>
          <c:tx>
            <c:strRef>
              <c:f>'Class A Single PMI Test'!$T$36:$T$37</c:f>
              <c:strCache>
                <c:ptCount val="1"/>
                <c:pt idx="0">
                  <c:v>Intel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Test'!$T$38:$T$67</c:f>
              <c:numCache>
                <c:formatCode>0</c:formatCode>
                <c:ptCount val="30"/>
                <c:pt idx="0">
                  <c:v>1576200</c:v>
                </c:pt>
                <c:pt idx="1">
                  <c:v>1935200</c:v>
                </c:pt>
                <c:pt idx="2">
                  <c:v>2260100</c:v>
                </c:pt>
                <c:pt idx="3">
                  <c:v>2563200</c:v>
                </c:pt>
                <c:pt idx="4">
                  <c:v>2896200</c:v>
                </c:pt>
                <c:pt idx="5">
                  <c:v>3353900</c:v>
                </c:pt>
                <c:pt idx="6">
                  <c:v>3900900</c:v>
                </c:pt>
                <c:pt idx="7">
                  <c:v>4554700</c:v>
                </c:pt>
                <c:pt idx="8">
                  <c:v>5206800</c:v>
                </c:pt>
                <c:pt idx="9">
                  <c:v>5751500</c:v>
                </c:pt>
                <c:pt idx="10">
                  <c:v>6200800</c:v>
                </c:pt>
                <c:pt idx="11">
                  <c:v>6553700</c:v>
                </c:pt>
                <c:pt idx="12">
                  <c:v>6799700</c:v>
                </c:pt>
                <c:pt idx="13">
                  <c:v>6933300</c:v>
                </c:pt>
                <c:pt idx="14">
                  <c:v>7017400</c:v>
                </c:pt>
                <c:pt idx="15">
                  <c:v>7072200</c:v>
                </c:pt>
                <c:pt idx="16">
                  <c:v>7101700</c:v>
                </c:pt>
                <c:pt idx="17">
                  <c:v>7109900</c:v>
                </c:pt>
                <c:pt idx="18">
                  <c:v>7113000</c:v>
                </c:pt>
              </c:numCache>
            </c:numRef>
          </c:yVal>
          <c:smooth val="1"/>
        </c:ser>
        <c:ser>
          <c:idx val="9"/>
          <c:order val="19"/>
          <c:tx>
            <c:strRef>
              <c:f>'Class A Single PMI Test'!$U$36:$U$37</c:f>
              <c:strCache>
                <c:ptCount val="1"/>
                <c:pt idx="0">
                  <c:v>Intel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Test'!$U$38:$U$67</c:f>
              <c:numCache>
                <c:formatCode>0</c:formatCode>
                <c:ptCount val="30"/>
                <c:pt idx="0">
                  <c:v>1570000</c:v>
                </c:pt>
                <c:pt idx="1">
                  <c:v>1928600</c:v>
                </c:pt>
                <c:pt idx="2">
                  <c:v>2256300</c:v>
                </c:pt>
                <c:pt idx="3">
                  <c:v>2564600</c:v>
                </c:pt>
                <c:pt idx="4">
                  <c:v>2904400</c:v>
                </c:pt>
                <c:pt idx="5">
                  <c:v>3370900</c:v>
                </c:pt>
                <c:pt idx="6">
                  <c:v>3923300</c:v>
                </c:pt>
                <c:pt idx="7">
                  <c:v>4563600</c:v>
                </c:pt>
                <c:pt idx="8">
                  <c:v>5205400</c:v>
                </c:pt>
                <c:pt idx="9">
                  <c:v>5770300</c:v>
                </c:pt>
                <c:pt idx="10">
                  <c:v>6233700</c:v>
                </c:pt>
                <c:pt idx="11">
                  <c:v>6572700</c:v>
                </c:pt>
                <c:pt idx="12">
                  <c:v>6805700</c:v>
                </c:pt>
                <c:pt idx="13">
                  <c:v>6936000</c:v>
                </c:pt>
                <c:pt idx="14">
                  <c:v>7019500</c:v>
                </c:pt>
                <c:pt idx="15">
                  <c:v>7076900</c:v>
                </c:pt>
                <c:pt idx="16">
                  <c:v>7106600</c:v>
                </c:pt>
                <c:pt idx="17">
                  <c:v>7111900</c:v>
                </c:pt>
                <c:pt idx="18">
                  <c:v>7113900</c:v>
                </c:pt>
              </c:numCache>
            </c:numRef>
          </c:yVal>
          <c:smooth val="1"/>
        </c:ser>
        <c:ser>
          <c:idx val="12"/>
          <c:order val="20"/>
          <c:tx>
            <c:strRef>
              <c:f>'Class A Single PMI Test'!$V$36:$V$37</c:f>
              <c:strCache>
                <c:ptCount val="1"/>
                <c:pt idx="0">
                  <c:v>Ericsson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Test'!$V$38:$V$67</c:f>
              <c:numCache>
                <c:formatCode>0.00</c:formatCode>
                <c:ptCount val="30"/>
                <c:pt idx="0">
                  <c:v>426201.59999997902</c:v>
                </c:pt>
                <c:pt idx="1">
                  <c:v>936825.59999995294</c:v>
                </c:pt>
                <c:pt idx="2">
                  <c:v>1560743.9999999199</c:v>
                </c:pt>
                <c:pt idx="3">
                  <c:v>2225697.5999998902</c:v>
                </c:pt>
                <c:pt idx="4">
                  <c:v>2919129.5999998502</c:v>
                </c:pt>
                <c:pt idx="5">
                  <c:v>3653687.9999998198</c:v>
                </c:pt>
                <c:pt idx="6">
                  <c:v>4418759.9999997802</c:v>
                </c:pt>
                <c:pt idx="7">
                  <c:v>5150543.9999997402</c:v>
                </c:pt>
                <c:pt idx="8">
                  <c:v>5677929.5999997202</c:v>
                </c:pt>
                <c:pt idx="9">
                  <c:v>6124847.9999996899</c:v>
                </c:pt>
                <c:pt idx="10">
                  <c:v>6511113.5999996699</c:v>
                </c:pt>
                <c:pt idx="11">
                  <c:v>6902649.5999996597</c:v>
                </c:pt>
                <c:pt idx="12">
                  <c:v>7017623.9999996498</c:v>
                </c:pt>
                <c:pt idx="13">
                  <c:v>7067553.5999996504</c:v>
                </c:pt>
                <c:pt idx="14">
                  <c:v>7098167.9999996498</c:v>
                </c:pt>
                <c:pt idx="15">
                  <c:v>7101451.19999965</c:v>
                </c:pt>
                <c:pt idx="16">
                  <c:v>7109467.19999965</c:v>
                </c:pt>
                <c:pt idx="17">
                  <c:v>7107100.7999996403</c:v>
                </c:pt>
                <c:pt idx="18">
                  <c:v>7109467.19999965</c:v>
                </c:pt>
              </c:numCache>
            </c:numRef>
          </c:yVal>
          <c:smooth val="1"/>
        </c:ser>
        <c:ser>
          <c:idx val="15"/>
          <c:order val="21"/>
          <c:tx>
            <c:strRef>
              <c:f>'Class A Single PMI Test'!$W$36:$W$37</c:f>
              <c:strCache>
                <c:ptCount val="1"/>
                <c:pt idx="0">
                  <c:v>Ericsson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Test'!$W$38:$W$67</c:f>
              <c:numCache>
                <c:formatCode>0.00</c:formatCode>
                <c:ptCount val="30"/>
                <c:pt idx="0">
                  <c:v>455817.59999997698</c:v>
                </c:pt>
                <c:pt idx="1">
                  <c:v>888571.19999995595</c:v>
                </c:pt>
                <c:pt idx="2">
                  <c:v>1529452.79999992</c:v>
                </c:pt>
                <c:pt idx="3">
                  <c:v>2225524.7999998899</c:v>
                </c:pt>
                <c:pt idx="4">
                  <c:v>2911833.5999998502</c:v>
                </c:pt>
                <c:pt idx="5">
                  <c:v>3638159.9999998198</c:v>
                </c:pt>
                <c:pt idx="6">
                  <c:v>4412116.79999978</c:v>
                </c:pt>
                <c:pt idx="7">
                  <c:v>5120500.79999974</c:v>
                </c:pt>
                <c:pt idx="8">
                  <c:v>5699116.7999997204</c:v>
                </c:pt>
                <c:pt idx="9">
                  <c:v>6154199.9999996899</c:v>
                </c:pt>
                <c:pt idx="10">
                  <c:v>6548519.9999996703</c:v>
                </c:pt>
                <c:pt idx="11">
                  <c:v>6874401.5999996597</c:v>
                </c:pt>
                <c:pt idx="12">
                  <c:v>7007774.3999996502</c:v>
                </c:pt>
                <c:pt idx="13">
                  <c:v>7059537.5999996504</c:v>
                </c:pt>
                <c:pt idx="14">
                  <c:v>7098167.9999996498</c:v>
                </c:pt>
                <c:pt idx="15">
                  <c:v>7101451.19999965</c:v>
                </c:pt>
                <c:pt idx="16">
                  <c:v>7109467.19999965</c:v>
                </c:pt>
                <c:pt idx="17">
                  <c:v>7107100.7999996403</c:v>
                </c:pt>
                <c:pt idx="18">
                  <c:v>7109467.19999965</c:v>
                </c:pt>
              </c:numCache>
            </c:numRef>
          </c:yVal>
          <c:smooth val="1"/>
        </c:ser>
        <c:ser>
          <c:idx val="18"/>
          <c:order val="22"/>
          <c:tx>
            <c:strRef>
              <c:f>'Class A Single PMI Test'!$X$36:$X$37</c:f>
              <c:strCache>
                <c:ptCount val="1"/>
                <c:pt idx="0">
                  <c:v>Ericsson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Test'!$X$38:$X$67</c:f>
              <c:numCache>
                <c:formatCode>0.00</c:formatCode>
                <c:ptCount val="30"/>
                <c:pt idx="0">
                  <c:v>400679.99999997998</c:v>
                </c:pt>
                <c:pt idx="1">
                  <c:v>919103.99999995402</c:v>
                </c:pt>
                <c:pt idx="2">
                  <c:v>1557791.9999999199</c:v>
                </c:pt>
                <c:pt idx="3">
                  <c:v>2201347.1999998898</c:v>
                </c:pt>
                <c:pt idx="4">
                  <c:v>2864735.9999998598</c:v>
                </c:pt>
                <c:pt idx="5">
                  <c:v>3647534.3999998202</c:v>
                </c:pt>
                <c:pt idx="6">
                  <c:v>4382049.5999997798</c:v>
                </c:pt>
                <c:pt idx="7">
                  <c:v>5082748.7999997502</c:v>
                </c:pt>
                <c:pt idx="8">
                  <c:v>5696975.9999997197</c:v>
                </c:pt>
                <c:pt idx="9">
                  <c:v>6130151.9999996899</c:v>
                </c:pt>
                <c:pt idx="10">
                  <c:v>6510196.7999996701</c:v>
                </c:pt>
                <c:pt idx="11">
                  <c:v>6895550.3999996604</c:v>
                </c:pt>
                <c:pt idx="12">
                  <c:v>7014340.7999996496</c:v>
                </c:pt>
                <c:pt idx="13">
                  <c:v>7064270.3999996502</c:v>
                </c:pt>
                <c:pt idx="14">
                  <c:v>7094884.7999996496</c:v>
                </c:pt>
                <c:pt idx="15">
                  <c:v>7101451.19999965</c:v>
                </c:pt>
                <c:pt idx="16">
                  <c:v>7109467.19999965</c:v>
                </c:pt>
                <c:pt idx="17">
                  <c:v>7109467.19999965</c:v>
                </c:pt>
                <c:pt idx="18">
                  <c:v>7109467.19999965</c:v>
                </c:pt>
              </c:numCache>
            </c:numRef>
          </c:yVal>
          <c:smooth val="1"/>
        </c:ser>
        <c:ser>
          <c:idx val="21"/>
          <c:order val="23"/>
          <c:tx>
            <c:strRef>
              <c:f>'Class A Single PMI Test'!$Y$36:$Y$37</c:f>
              <c:strCache>
                <c:ptCount val="1"/>
                <c:pt idx="0">
                  <c:v>Ericsson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Test'!$Y$38:$Y$67</c:f>
              <c:numCache>
                <c:formatCode>0.00</c:formatCode>
                <c:ptCount val="30"/>
                <c:pt idx="0">
                  <c:v>407390.39999998</c:v>
                </c:pt>
                <c:pt idx="1">
                  <c:v>886977.59999995597</c:v>
                </c:pt>
                <c:pt idx="2">
                  <c:v>1452436.79999993</c:v>
                </c:pt>
                <c:pt idx="3">
                  <c:v>2146833.5999998902</c:v>
                </c:pt>
                <c:pt idx="4">
                  <c:v>2829763.19999986</c:v>
                </c:pt>
                <c:pt idx="5">
                  <c:v>3564105.5999998199</c:v>
                </c:pt>
                <c:pt idx="6">
                  <c:v>4265889.5999997901</c:v>
                </c:pt>
                <c:pt idx="7">
                  <c:v>5034811.1999997497</c:v>
                </c:pt>
                <c:pt idx="8">
                  <c:v>5641051.1999997199</c:v>
                </c:pt>
                <c:pt idx="9">
                  <c:v>6086601.5999996997</c:v>
                </c:pt>
                <c:pt idx="10">
                  <c:v>6470539.1999996798</c:v>
                </c:pt>
                <c:pt idx="11">
                  <c:v>6808588.7999996599</c:v>
                </c:pt>
                <c:pt idx="12">
                  <c:v>7000103.9999996498</c:v>
                </c:pt>
                <c:pt idx="13">
                  <c:v>7052971.19999965</c:v>
                </c:pt>
                <c:pt idx="14">
                  <c:v>7078852.7999996496</c:v>
                </c:pt>
                <c:pt idx="15">
                  <c:v>7101451.19999965</c:v>
                </c:pt>
                <c:pt idx="16">
                  <c:v>7109467.19999965</c:v>
                </c:pt>
                <c:pt idx="17">
                  <c:v>7107100.7999996403</c:v>
                </c:pt>
                <c:pt idx="18">
                  <c:v>7109467.19999965</c:v>
                </c:pt>
              </c:numCache>
            </c:numRef>
          </c:yVal>
          <c:smooth val="1"/>
        </c:ser>
        <c:ser>
          <c:idx val="24"/>
          <c:order val="24"/>
          <c:tx>
            <c:strRef>
              <c:f>'Class A Single PMI Test'!$Z$36:$Z$37</c:f>
              <c:strCache>
                <c:ptCount val="1"/>
                <c:pt idx="0">
                  <c:v>Huawei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Test'!$Z$38:$Z$67</c:f>
              <c:numCache>
                <c:formatCode>General</c:formatCode>
                <c:ptCount val="30"/>
                <c:pt idx="3">
                  <c:v>2528081</c:v>
                </c:pt>
                <c:pt idx="4">
                  <c:v>2956991</c:v>
                </c:pt>
                <c:pt idx="5">
                  <c:v>3350538</c:v>
                </c:pt>
                <c:pt idx="6">
                  <c:v>3819534</c:v>
                </c:pt>
                <c:pt idx="7">
                  <c:v>4554414</c:v>
                </c:pt>
                <c:pt idx="8">
                  <c:v>5395411</c:v>
                </c:pt>
                <c:pt idx="9">
                  <c:v>6053501</c:v>
                </c:pt>
                <c:pt idx="10">
                  <c:v>6562962</c:v>
                </c:pt>
                <c:pt idx="11">
                  <c:v>6863172</c:v>
                </c:pt>
                <c:pt idx="12">
                  <c:v>6994418</c:v>
                </c:pt>
                <c:pt idx="13">
                  <c:v>7072072</c:v>
                </c:pt>
                <c:pt idx="14">
                  <c:v>7092620</c:v>
                </c:pt>
                <c:pt idx="15">
                  <c:v>7105021</c:v>
                </c:pt>
                <c:pt idx="16">
                  <c:v>7114453</c:v>
                </c:pt>
              </c:numCache>
            </c:numRef>
          </c:yVal>
          <c:smooth val="1"/>
        </c:ser>
        <c:ser>
          <c:idx val="25"/>
          <c:order val="25"/>
          <c:tx>
            <c:strRef>
              <c:f>'Class A Single PMI Test'!$AA$36:$AA$37</c:f>
              <c:strCache>
                <c:ptCount val="1"/>
                <c:pt idx="0">
                  <c:v>Huawei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Test'!$AA$38:$AA$67</c:f>
              <c:numCache>
                <c:formatCode>General</c:formatCode>
                <c:ptCount val="30"/>
                <c:pt idx="3">
                  <c:v>2493563</c:v>
                </c:pt>
                <c:pt idx="4">
                  <c:v>2926617</c:v>
                </c:pt>
                <c:pt idx="5">
                  <c:v>3335142</c:v>
                </c:pt>
                <c:pt idx="6">
                  <c:v>3792617</c:v>
                </c:pt>
                <c:pt idx="7">
                  <c:v>4498789</c:v>
                </c:pt>
                <c:pt idx="8">
                  <c:v>5327382</c:v>
                </c:pt>
                <c:pt idx="9">
                  <c:v>6015778</c:v>
                </c:pt>
                <c:pt idx="10">
                  <c:v>6534041</c:v>
                </c:pt>
                <c:pt idx="11">
                  <c:v>6838455</c:v>
                </c:pt>
                <c:pt idx="12">
                  <c:v>6986068</c:v>
                </c:pt>
                <c:pt idx="13">
                  <c:v>7072195</c:v>
                </c:pt>
                <c:pt idx="14">
                  <c:v>7093525</c:v>
                </c:pt>
                <c:pt idx="15">
                  <c:v>7108445</c:v>
                </c:pt>
                <c:pt idx="16">
                  <c:v>7115044</c:v>
                </c:pt>
              </c:numCache>
            </c:numRef>
          </c:yVal>
          <c:smooth val="1"/>
        </c:ser>
        <c:ser>
          <c:idx val="26"/>
          <c:order val="26"/>
          <c:tx>
            <c:strRef>
              <c:f>'Class A Single PMI Test'!$AB$36:$AB$37</c:f>
              <c:strCache>
                <c:ptCount val="1"/>
                <c:pt idx="0">
                  <c:v>Huawei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Test'!$AB$38:$AB$67</c:f>
              <c:numCache>
                <c:formatCode>General</c:formatCode>
                <c:ptCount val="30"/>
                <c:pt idx="3">
                  <c:v>2510266</c:v>
                </c:pt>
                <c:pt idx="4">
                  <c:v>2932031</c:v>
                </c:pt>
                <c:pt idx="5">
                  <c:v>3341854</c:v>
                </c:pt>
                <c:pt idx="6">
                  <c:v>3806443</c:v>
                </c:pt>
                <c:pt idx="7">
                  <c:v>4520327</c:v>
                </c:pt>
                <c:pt idx="8">
                  <c:v>5364929</c:v>
                </c:pt>
                <c:pt idx="9">
                  <c:v>6029839</c:v>
                </c:pt>
                <c:pt idx="10">
                  <c:v>6538081</c:v>
                </c:pt>
                <c:pt idx="11">
                  <c:v>6837714</c:v>
                </c:pt>
                <c:pt idx="12">
                  <c:v>6989040</c:v>
                </c:pt>
                <c:pt idx="13">
                  <c:v>7079464</c:v>
                </c:pt>
                <c:pt idx="14">
                  <c:v>7095616</c:v>
                </c:pt>
                <c:pt idx="15">
                  <c:v>7109267</c:v>
                </c:pt>
                <c:pt idx="16">
                  <c:v>7114456</c:v>
                </c:pt>
              </c:numCache>
            </c:numRef>
          </c:yVal>
          <c:smooth val="1"/>
        </c:ser>
        <c:ser>
          <c:idx val="27"/>
          <c:order val="27"/>
          <c:tx>
            <c:strRef>
              <c:f>'Class A Single PMI Test'!$AC$36:$AC$37</c:f>
              <c:strCache>
                <c:ptCount val="1"/>
                <c:pt idx="0">
                  <c:v>Huawei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Test'!$AC$38:$AC$67</c:f>
              <c:numCache>
                <c:formatCode>General</c:formatCode>
                <c:ptCount val="30"/>
                <c:pt idx="3">
                  <c:v>2544783</c:v>
                </c:pt>
                <c:pt idx="4">
                  <c:v>2962404</c:v>
                </c:pt>
                <c:pt idx="5">
                  <c:v>3357250</c:v>
                </c:pt>
                <c:pt idx="6">
                  <c:v>3833353</c:v>
                </c:pt>
                <c:pt idx="7">
                  <c:v>4575949</c:v>
                </c:pt>
                <c:pt idx="8">
                  <c:v>5432962</c:v>
                </c:pt>
                <c:pt idx="9">
                  <c:v>6067563</c:v>
                </c:pt>
                <c:pt idx="10">
                  <c:v>6566997</c:v>
                </c:pt>
                <c:pt idx="11">
                  <c:v>6862433</c:v>
                </c:pt>
                <c:pt idx="12">
                  <c:v>6997385</c:v>
                </c:pt>
                <c:pt idx="13">
                  <c:v>7079334</c:v>
                </c:pt>
                <c:pt idx="14">
                  <c:v>7094715</c:v>
                </c:pt>
                <c:pt idx="15">
                  <c:v>7105840</c:v>
                </c:pt>
                <c:pt idx="16">
                  <c:v>7113862</c:v>
                </c:pt>
              </c:numCache>
            </c:numRef>
          </c:yVal>
          <c:smooth val="1"/>
        </c:ser>
        <c:dLbls>
          <c:showLegendKey val="0"/>
          <c:showVal val="0"/>
          <c:showCatName val="0"/>
          <c:showSerName val="0"/>
          <c:showPercent val="0"/>
          <c:showBubbleSize val="0"/>
        </c:dLbls>
        <c:axId val="209796416"/>
        <c:axId val="209952768"/>
      </c:scatterChart>
      <c:valAx>
        <c:axId val="209796416"/>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09952768"/>
        <c:crosses val="autoZero"/>
        <c:crossBetween val="midCat"/>
        <c:majorUnit val="1"/>
      </c:valAx>
      <c:valAx>
        <c:axId val="209952768"/>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09796416"/>
        <c:crossesAt val="-5"/>
        <c:crossBetween val="midCat"/>
      </c:valAx>
    </c:plotArea>
    <c:legend>
      <c:legendPos val="r"/>
      <c:layout>
        <c:manualLayout>
          <c:xMode val="edge"/>
          <c:yMode val="edge"/>
          <c:x val="0.74797783009082985"/>
          <c:y val="0.13125731134771129"/>
          <c:w val="0.25012320624870343"/>
          <c:h val="0.63762634227444115"/>
        </c:manualLayout>
      </c:layout>
      <c:overlay val="0"/>
      <c:txPr>
        <a:bodyPr/>
        <a:lstStyle/>
        <a:p>
          <a:pPr>
            <a:defRPr lang="en-US"/>
          </a:pPr>
          <a:endParaRPr lang="zh-CN"/>
        </a:p>
      </c:txPr>
    </c:legend>
    <c:plotVisOnly val="1"/>
    <c:dispBlanksAs val="span"/>
    <c:showDLblsOverMax val="0"/>
  </c:chart>
  <c:printSettings>
    <c:headerFooter/>
    <c:pageMargins b="0.75000000000000278" l="0.70000000000000062" r="0.70000000000000062" t="0.750000000000002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Relative Throughput Ratio</a:t>
            </a: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0310577157236778"/>
          <c:h val="0.68623171355921064"/>
        </c:manualLayout>
      </c:layout>
      <c:scatterChart>
        <c:scatterStyle val="smoothMarker"/>
        <c:varyColors val="0"/>
        <c:ser>
          <c:idx val="1"/>
          <c:order val="0"/>
          <c:tx>
            <c:strRef>
              <c:f>'Class A Single PMI Test'!$B$75:$B$76</c:f>
              <c:strCache>
                <c:ptCount val="1"/>
                <c:pt idx="0">
                  <c:v>Qualcomm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Test'!$B$83:$B$106</c:f>
              <c:numCache>
                <c:formatCode>0.00_);[Red]\(0.00\)</c:formatCode>
                <c:ptCount val="24"/>
              </c:numCache>
            </c:numRef>
          </c:yVal>
          <c:smooth val="1"/>
        </c:ser>
        <c:ser>
          <c:idx val="2"/>
          <c:order val="1"/>
          <c:tx>
            <c:strRef>
              <c:f>'Class A Single PMI Test'!$C$75:$C$76</c:f>
              <c:strCache>
                <c:ptCount val="1"/>
                <c:pt idx="0">
                  <c:v>Qualcomm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Test'!$C$83:$C$106</c:f>
              <c:numCache>
                <c:formatCode>0.00_);[Red]\(0.00\)</c:formatCode>
                <c:ptCount val="24"/>
              </c:numCache>
            </c:numRef>
          </c:yVal>
          <c:smooth val="1"/>
        </c:ser>
        <c:ser>
          <c:idx val="4"/>
          <c:order val="2"/>
          <c:tx>
            <c:strRef>
              <c:f>'Class A Single PMI Test'!$D$75:$D$76</c:f>
              <c:strCache>
                <c:ptCount val="1"/>
                <c:pt idx="0">
                  <c:v>Qualcomm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Test'!$D$83:$D$106</c:f>
              <c:numCache>
                <c:formatCode>0.00_);[Red]\(0.00\)</c:formatCode>
                <c:ptCount val="24"/>
              </c:numCache>
            </c:numRef>
          </c:yVal>
          <c:smooth val="1"/>
        </c:ser>
        <c:ser>
          <c:idx val="5"/>
          <c:order val="3"/>
          <c:tx>
            <c:strRef>
              <c:f>'Class A Single PMI Test'!$E$75:$E$76</c:f>
              <c:strCache>
                <c:ptCount val="1"/>
                <c:pt idx="0">
                  <c:v>Qualcomm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Test'!$E$83:$E$106</c:f>
              <c:numCache>
                <c:formatCode>0.00_);[Red]\(0.00\)</c:formatCode>
                <c:ptCount val="24"/>
              </c:numCache>
            </c:numRef>
          </c:yVal>
          <c:smooth val="1"/>
        </c:ser>
        <c:ser>
          <c:idx val="7"/>
          <c:order val="4"/>
          <c:tx>
            <c:strRef>
              <c:f>'Class A Single PMI Test'!$F$75:$F$76</c:f>
              <c:strCache>
                <c:ptCount val="1"/>
                <c:pt idx="0">
                  <c:v>Samsung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Test'!$F$83:$F$106</c:f>
              <c:numCache>
                <c:formatCode>0.00_);[Red]\(0.00\)</c:formatCode>
                <c:ptCount val="24"/>
                <c:pt idx="0">
                  <c:v>9.2581971361233109</c:v>
                </c:pt>
                <c:pt idx="1">
                  <c:v>7.4066066143477904</c:v>
                </c:pt>
                <c:pt idx="2">
                  <c:v>6.6849982741442302</c:v>
                </c:pt>
                <c:pt idx="3">
                  <c:v>5.9739276455338199</c:v>
                </c:pt>
                <c:pt idx="4">
                  <c:v>5.0406204066634004</c:v>
                </c:pt>
                <c:pt idx="5">
                  <c:v>4.2949644782964604</c:v>
                </c:pt>
                <c:pt idx="6">
                  <c:v>3.6779015194117899</c:v>
                </c:pt>
                <c:pt idx="7">
                  <c:v>3.2618762217386501</c:v>
                </c:pt>
                <c:pt idx="8">
                  <c:v>2.8784107325466302</c:v>
                </c:pt>
                <c:pt idx="9">
                  <c:v>2.60237798622307</c:v>
                </c:pt>
                <c:pt idx="10">
                  <c:v>2.36961294126661</c:v>
                </c:pt>
                <c:pt idx="11">
                  <c:v>2.1767774685789401</c:v>
                </c:pt>
                <c:pt idx="12">
                  <c:v>2.0018110643659002</c:v>
                </c:pt>
              </c:numCache>
            </c:numRef>
          </c:yVal>
          <c:smooth val="1"/>
        </c:ser>
        <c:ser>
          <c:idx val="8"/>
          <c:order val="5"/>
          <c:tx>
            <c:strRef>
              <c:f>'Class A Single PMI Test'!$G$75:$G$76</c:f>
              <c:strCache>
                <c:ptCount val="1"/>
                <c:pt idx="0">
                  <c:v>Samsung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Test'!$G$83:$G$106</c:f>
              <c:numCache>
                <c:formatCode>0.00_);[Red]\(0.00\)</c:formatCode>
                <c:ptCount val="24"/>
                <c:pt idx="0">
                  <c:v>9.5168946521571307</c:v>
                </c:pt>
                <c:pt idx="1">
                  <c:v>7.7230951472065898</c:v>
                </c:pt>
                <c:pt idx="2">
                  <c:v>6.47199839695908</c:v>
                </c:pt>
                <c:pt idx="3">
                  <c:v>5.5639888787282601</c:v>
                </c:pt>
                <c:pt idx="4">
                  <c:v>4.9075086834860002</c:v>
                </c:pt>
                <c:pt idx="5">
                  <c:v>4.2735158934574002</c:v>
                </c:pt>
                <c:pt idx="6">
                  <c:v>3.7412981119150599</c:v>
                </c:pt>
                <c:pt idx="7">
                  <c:v>3.2786610762223698</c:v>
                </c:pt>
                <c:pt idx="8">
                  <c:v>2.9261129677765401</c:v>
                </c:pt>
                <c:pt idx="9">
                  <c:v>2.6271294821232498</c:v>
                </c:pt>
                <c:pt idx="10">
                  <c:v>2.3770745363194199</c:v>
                </c:pt>
                <c:pt idx="11">
                  <c:v>2.1823901106481598</c:v>
                </c:pt>
                <c:pt idx="12">
                  <c:v>2.0146493606471099</c:v>
                </c:pt>
              </c:numCache>
            </c:numRef>
          </c:yVal>
          <c:smooth val="1"/>
        </c:ser>
        <c:ser>
          <c:idx val="10"/>
          <c:order val="6"/>
          <c:tx>
            <c:strRef>
              <c:f>'Class A Single PMI Test'!$H$75:$H$76</c:f>
              <c:strCache>
                <c:ptCount val="1"/>
                <c:pt idx="0">
                  <c:v>Samsung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Test'!$H$83:$H$106</c:f>
              <c:numCache>
                <c:formatCode>0.00_);[Red]\(0.00\)</c:formatCode>
                <c:ptCount val="24"/>
                <c:pt idx="0">
                  <c:v>9.9302934021224001</c:v>
                </c:pt>
                <c:pt idx="1">
                  <c:v>7.7571806533054399</c:v>
                </c:pt>
                <c:pt idx="2">
                  <c:v>6.4211148220938803</c:v>
                </c:pt>
                <c:pt idx="3">
                  <c:v>5.7308792948852503</c:v>
                </c:pt>
                <c:pt idx="4">
                  <c:v>4.9669474949960799</c:v>
                </c:pt>
                <c:pt idx="5">
                  <c:v>4.3303087026872698</c:v>
                </c:pt>
                <c:pt idx="6">
                  <c:v>3.76926399447132</c:v>
                </c:pt>
                <c:pt idx="7">
                  <c:v>3.3184453178496698</c:v>
                </c:pt>
                <c:pt idx="8">
                  <c:v>2.9303612656481701</c:v>
                </c:pt>
                <c:pt idx="9">
                  <c:v>2.63342013535188</c:v>
                </c:pt>
                <c:pt idx="10">
                  <c:v>2.4080373401569202</c:v>
                </c:pt>
                <c:pt idx="11">
                  <c:v>2.1949946962034699</c:v>
                </c:pt>
                <c:pt idx="12">
                  <c:v>2.02314675337225</c:v>
                </c:pt>
              </c:numCache>
            </c:numRef>
          </c:yVal>
          <c:smooth val="1"/>
        </c:ser>
        <c:ser>
          <c:idx val="11"/>
          <c:order val="7"/>
          <c:tx>
            <c:strRef>
              <c:f>'Class A Single PMI Test'!$I$75:$I$76</c:f>
              <c:strCache>
                <c:ptCount val="1"/>
                <c:pt idx="0">
                  <c:v>Samsung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Test'!$I$83:$I$106</c:f>
              <c:numCache>
                <c:formatCode>0.00_);[Red]\(0.00\)</c:formatCode>
                <c:ptCount val="24"/>
                <c:pt idx="0">
                  <c:v>10.8852423559411</c:v>
                </c:pt>
                <c:pt idx="1">
                  <c:v>8.0425120909429602</c:v>
                </c:pt>
                <c:pt idx="2">
                  <c:v>6.6830681641122496</c:v>
                </c:pt>
                <c:pt idx="3">
                  <c:v>5.5838254290459499</c:v>
                </c:pt>
                <c:pt idx="4">
                  <c:v>5.0699213549246096</c:v>
                </c:pt>
                <c:pt idx="5">
                  <c:v>4.3721768763920199</c:v>
                </c:pt>
                <c:pt idx="6">
                  <c:v>3.7341651901031101</c:v>
                </c:pt>
                <c:pt idx="7">
                  <c:v>3.3348963776917802</c:v>
                </c:pt>
                <c:pt idx="8">
                  <c:v>2.9350793309398902</c:v>
                </c:pt>
                <c:pt idx="9">
                  <c:v>2.63451312020337</c:v>
                </c:pt>
                <c:pt idx="10">
                  <c:v>2.3722582710352098</c:v>
                </c:pt>
                <c:pt idx="11">
                  <c:v>2.1707897240723102</c:v>
                </c:pt>
                <c:pt idx="12">
                  <c:v>2.01452392542196</c:v>
                </c:pt>
              </c:numCache>
            </c:numRef>
          </c:yVal>
          <c:smooth val="1"/>
        </c:ser>
        <c:ser>
          <c:idx val="13"/>
          <c:order val="8"/>
          <c:tx>
            <c:strRef>
              <c:f>'Class A Single PMI Test'!$J$75:$J$76</c:f>
              <c:strCache>
                <c:ptCount val="1"/>
                <c:pt idx="0">
                  <c:v>MTK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Test'!$J$83:$J$106</c:f>
              <c:numCache>
                <c:formatCode>0.00</c:formatCode>
                <c:ptCount val="24"/>
              </c:numCache>
            </c:numRef>
          </c:yVal>
          <c:smooth val="1"/>
        </c:ser>
        <c:ser>
          <c:idx val="14"/>
          <c:order val="9"/>
          <c:tx>
            <c:strRef>
              <c:f>'Class A Single PMI Test'!$K$75:$K$76</c:f>
              <c:strCache>
                <c:ptCount val="1"/>
                <c:pt idx="0">
                  <c:v>MTK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Test'!$K$83:$K$106</c:f>
              <c:numCache>
                <c:formatCode>0.00</c:formatCode>
                <c:ptCount val="24"/>
              </c:numCache>
            </c:numRef>
          </c:yVal>
          <c:smooth val="1"/>
        </c:ser>
        <c:ser>
          <c:idx val="16"/>
          <c:order val="10"/>
          <c:tx>
            <c:strRef>
              <c:f>'Class A Single PMI Test'!$L$75:$L$76</c:f>
              <c:strCache>
                <c:ptCount val="1"/>
                <c:pt idx="0">
                  <c:v>MTK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Test'!$L$83:$L$106</c:f>
              <c:numCache>
                <c:formatCode>0.00</c:formatCode>
                <c:ptCount val="24"/>
              </c:numCache>
            </c:numRef>
          </c:yVal>
          <c:smooth val="1"/>
        </c:ser>
        <c:ser>
          <c:idx val="17"/>
          <c:order val="11"/>
          <c:tx>
            <c:strRef>
              <c:f>'Class A Single PMI Test'!$M$75:$M$76</c:f>
              <c:strCache>
                <c:ptCount val="1"/>
                <c:pt idx="0">
                  <c:v>MTK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Test'!$M$83:$M$106</c:f>
              <c:numCache>
                <c:formatCode>0.00</c:formatCode>
                <c:ptCount val="24"/>
              </c:numCache>
            </c:numRef>
          </c:yVal>
          <c:smooth val="1"/>
        </c:ser>
        <c:ser>
          <c:idx val="19"/>
          <c:order val="12"/>
          <c:tx>
            <c:strRef>
              <c:f>'Class A Single PMI Test'!$N$75:$N$76</c:f>
              <c:strCache>
                <c:ptCount val="1"/>
                <c:pt idx="0">
                  <c:v>LGE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Test'!$N$83:$N$106</c:f>
              <c:numCache>
                <c:formatCode>0.00</c:formatCode>
                <c:ptCount val="24"/>
                <c:pt idx="0">
                  <c:v>10.082451389003843</c:v>
                </c:pt>
                <c:pt idx="1">
                  <c:v>9.149378054257161</c:v>
                </c:pt>
                <c:pt idx="2">
                  <c:v>7.4950619252231059</c:v>
                </c:pt>
                <c:pt idx="3">
                  <c:v>6.3065989244789424</c:v>
                </c:pt>
                <c:pt idx="4">
                  <c:v>5.3562593132281391</c:v>
                </c:pt>
                <c:pt idx="5">
                  <c:v>4.8543972399548956</c:v>
                </c:pt>
                <c:pt idx="6">
                  <c:v>3.9921499232654325</c:v>
                </c:pt>
                <c:pt idx="7">
                  <c:v>3.5533492872626558</c:v>
                </c:pt>
                <c:pt idx="8">
                  <c:v>3.1733793638635914</c:v>
                </c:pt>
                <c:pt idx="9">
                  <c:v>2.7781551109400069</c:v>
                </c:pt>
                <c:pt idx="10">
                  <c:v>2.5422068771063926</c:v>
                </c:pt>
                <c:pt idx="11">
                  <c:v>2.3311626651030437</c:v>
                </c:pt>
                <c:pt idx="12">
                  <c:v>2.1483927224976895</c:v>
                </c:pt>
              </c:numCache>
            </c:numRef>
          </c:yVal>
          <c:smooth val="1"/>
        </c:ser>
        <c:ser>
          <c:idx val="20"/>
          <c:order val="13"/>
          <c:tx>
            <c:strRef>
              <c:f>'Class A Single PMI Test'!$O$75:$O$76</c:f>
              <c:strCache>
                <c:ptCount val="1"/>
                <c:pt idx="0">
                  <c:v>LGE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Test'!$O$83:$O$106</c:f>
              <c:numCache>
                <c:formatCode>0.00</c:formatCode>
                <c:ptCount val="24"/>
                <c:pt idx="0">
                  <c:v>10.492795345493072</c:v>
                </c:pt>
                <c:pt idx="1">
                  <c:v>8.6880758080245748</c:v>
                </c:pt>
                <c:pt idx="2">
                  <c:v>7.5012167285594851</c:v>
                </c:pt>
                <c:pt idx="3">
                  <c:v>6.2583055940754289</c:v>
                </c:pt>
                <c:pt idx="4">
                  <c:v>5.3088430057509557</c:v>
                </c:pt>
                <c:pt idx="5">
                  <c:v>4.803660484178315</c:v>
                </c:pt>
                <c:pt idx="6">
                  <c:v>3.9779004445806367</c:v>
                </c:pt>
                <c:pt idx="7">
                  <c:v>3.5281047147123106</c:v>
                </c:pt>
                <c:pt idx="8">
                  <c:v>3.1801618605846067</c:v>
                </c:pt>
                <c:pt idx="9">
                  <c:v>2.7759502332915891</c:v>
                </c:pt>
                <c:pt idx="10">
                  <c:v>2.5422068771063926</c:v>
                </c:pt>
                <c:pt idx="11">
                  <c:v>2.3311626651030437</c:v>
                </c:pt>
                <c:pt idx="12">
                  <c:v>2.1483927224976895</c:v>
                </c:pt>
              </c:numCache>
            </c:numRef>
          </c:yVal>
          <c:smooth val="1"/>
        </c:ser>
        <c:ser>
          <c:idx val="22"/>
          <c:order val="14"/>
          <c:tx>
            <c:strRef>
              <c:f>'Class A Single PMI Test'!$P$75:$P$76</c:f>
              <c:strCache>
                <c:ptCount val="1"/>
                <c:pt idx="0">
                  <c:v>LGE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Test'!$P$83:$P$106</c:f>
              <c:numCache>
                <c:formatCode>0.00</c:formatCode>
                <c:ptCount val="24"/>
                <c:pt idx="0">
                  <c:v>10.565310421613173</c:v>
                </c:pt>
                <c:pt idx="1">
                  <c:v>8.4780072225957248</c:v>
                </c:pt>
                <c:pt idx="2">
                  <c:v>7.7057717807633228</c:v>
                </c:pt>
                <c:pt idx="3">
                  <c:v>6.0621984933203077</c:v>
                </c:pt>
                <c:pt idx="4">
                  <c:v>5.2792506573697207</c:v>
                </c:pt>
                <c:pt idx="5">
                  <c:v>4.8272525503720844</c:v>
                </c:pt>
                <c:pt idx="6">
                  <c:v>3.9744616583926908</c:v>
                </c:pt>
                <c:pt idx="7">
                  <c:v>3.5533492872626558</c:v>
                </c:pt>
                <c:pt idx="8">
                  <c:v>3.1732397648154134</c:v>
                </c:pt>
                <c:pt idx="9">
                  <c:v>2.7781551109400069</c:v>
                </c:pt>
                <c:pt idx="10">
                  <c:v>2.5422068771063926</c:v>
                </c:pt>
                <c:pt idx="11">
                  <c:v>2.3311626651030437</c:v>
                </c:pt>
                <c:pt idx="12">
                  <c:v>2.1483927224976895</c:v>
                </c:pt>
              </c:numCache>
            </c:numRef>
          </c:yVal>
          <c:smooth val="1"/>
        </c:ser>
        <c:ser>
          <c:idx val="23"/>
          <c:order val="15"/>
          <c:tx>
            <c:strRef>
              <c:f>'Class A Single PMI Test'!$Q$75:$Q$76</c:f>
              <c:strCache>
                <c:ptCount val="1"/>
                <c:pt idx="0">
                  <c:v>LGE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Test'!$Q$83:$Q$106</c:f>
              <c:numCache>
                <c:formatCode>0.00</c:formatCode>
                <c:ptCount val="24"/>
                <c:pt idx="0">
                  <c:v>10.888258583078619</c:v>
                </c:pt>
                <c:pt idx="1">
                  <c:v>9.3175290112909526</c:v>
                </c:pt>
                <c:pt idx="2">
                  <c:v>7.7611385686232577</c:v>
                </c:pt>
                <c:pt idx="3">
                  <c:v>6.1617331864464147</c:v>
                </c:pt>
                <c:pt idx="4">
                  <c:v>5.354955167031938</c:v>
                </c:pt>
                <c:pt idx="5">
                  <c:v>4.7925989632047061</c:v>
                </c:pt>
                <c:pt idx="6">
                  <c:v>3.986828761951104</c:v>
                </c:pt>
                <c:pt idx="7">
                  <c:v>3.5407433107665303</c:v>
                </c:pt>
                <c:pt idx="8">
                  <c:v>3.1801618605846067</c:v>
                </c:pt>
                <c:pt idx="9">
                  <c:v>2.7778713285802108</c:v>
                </c:pt>
                <c:pt idx="10">
                  <c:v>2.5422068771063926</c:v>
                </c:pt>
                <c:pt idx="11">
                  <c:v>2.3311626651030437</c:v>
                </c:pt>
                <c:pt idx="12">
                  <c:v>2.1483927224976895</c:v>
                </c:pt>
              </c:numCache>
            </c:numRef>
          </c:yVal>
          <c:smooth val="1"/>
        </c:ser>
        <c:ser>
          <c:idx val="0"/>
          <c:order val="16"/>
          <c:tx>
            <c:strRef>
              <c:f>'Class A Single PMI Test'!$R$75:$R$76</c:f>
              <c:strCache>
                <c:ptCount val="1"/>
                <c:pt idx="0">
                  <c:v>Intel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Test'!$R$83:$R$106</c:f>
              <c:numCache>
                <c:formatCode>0.00</c:formatCode>
                <c:ptCount val="24"/>
                <c:pt idx="0">
                  <c:v>8.0328935331069946</c:v>
                </c:pt>
                <c:pt idx="1">
                  <c:v>6.8541703928933408</c:v>
                </c:pt>
                <c:pt idx="2">
                  <c:v>5.9881032573327095</c:v>
                </c:pt>
                <c:pt idx="3">
                  <c:v>5.2266390862487633</c:v>
                </c:pt>
                <c:pt idx="4">
                  <c:v>4.5793355239138371</c:v>
                </c:pt>
                <c:pt idx="5">
                  <c:v>4.0224958848991035</c:v>
                </c:pt>
                <c:pt idx="6">
                  <c:v>3.5646063012696589</c:v>
                </c:pt>
                <c:pt idx="7">
                  <c:v>3.2006812114517169</c:v>
                </c:pt>
                <c:pt idx="8">
                  <c:v>2.8980062613280606</c:v>
                </c:pt>
                <c:pt idx="9">
                  <c:v>2.6368307394444859</c:v>
                </c:pt>
                <c:pt idx="10">
                  <c:v>2.4158223974977902</c:v>
                </c:pt>
                <c:pt idx="11">
                  <c:v>2.2290236640025074</c:v>
                </c:pt>
                <c:pt idx="12">
                  <c:v>2.0711852563542665</c:v>
                </c:pt>
              </c:numCache>
            </c:numRef>
          </c:yVal>
          <c:smooth val="1"/>
        </c:ser>
        <c:ser>
          <c:idx val="3"/>
          <c:order val="17"/>
          <c:tx>
            <c:strRef>
              <c:f>'Class A Single PMI Test'!$S$75:$S$76</c:f>
              <c:strCache>
                <c:ptCount val="1"/>
                <c:pt idx="0">
                  <c:v>Intel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Test'!$S$83:$S$106</c:f>
              <c:numCache>
                <c:formatCode>0.00</c:formatCode>
                <c:ptCount val="24"/>
                <c:pt idx="0">
                  <c:v>8.0263880135802719</c:v>
                </c:pt>
                <c:pt idx="1">
                  <c:v>6.857598521433256</c:v>
                </c:pt>
                <c:pt idx="2">
                  <c:v>5.9949535890029342</c:v>
                </c:pt>
                <c:pt idx="3">
                  <c:v>5.2285277453008367</c:v>
                </c:pt>
                <c:pt idx="4">
                  <c:v>4.577144943410004</c:v>
                </c:pt>
                <c:pt idx="5">
                  <c:v>4.0176796927391329</c:v>
                </c:pt>
                <c:pt idx="6">
                  <c:v>3.5601128585610535</c:v>
                </c:pt>
                <c:pt idx="7">
                  <c:v>3.1999447666390499</c:v>
                </c:pt>
                <c:pt idx="8">
                  <c:v>2.8986653484923379</c:v>
                </c:pt>
                <c:pt idx="9">
                  <c:v>2.6358254523791795</c:v>
                </c:pt>
                <c:pt idx="10">
                  <c:v>2.4144285034337392</c:v>
                </c:pt>
                <c:pt idx="11">
                  <c:v>2.2286162043566837</c:v>
                </c:pt>
                <c:pt idx="12">
                  <c:v>2.0711852563542665</c:v>
                </c:pt>
              </c:numCache>
            </c:numRef>
          </c:yVal>
          <c:smooth val="1"/>
        </c:ser>
        <c:ser>
          <c:idx val="6"/>
          <c:order val="18"/>
          <c:tx>
            <c:strRef>
              <c:f>'Class A Single PMI Test'!$T$75:$T$76</c:f>
              <c:strCache>
                <c:ptCount val="1"/>
                <c:pt idx="0">
                  <c:v>Intel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Test'!$T$83:$T$106</c:f>
              <c:numCache>
                <c:formatCode>0.00</c:formatCode>
                <c:ptCount val="24"/>
                <c:pt idx="0">
                  <c:v>7.9304316005611009</c:v>
                </c:pt>
                <c:pt idx="1">
                  <c:v>6.7887378525010433</c:v>
                </c:pt>
                <c:pt idx="2">
                  <c:v>5.9447178234212839</c:v>
                </c:pt>
                <c:pt idx="3">
                  <c:v>5.1726773990466768</c:v>
                </c:pt>
                <c:pt idx="4">
                  <c:v>4.5277838627236218</c:v>
                </c:pt>
                <c:pt idx="5">
                  <c:v>3.9954276656709138</c:v>
                </c:pt>
                <c:pt idx="6">
                  <c:v>3.5527979518261144</c:v>
                </c:pt>
                <c:pt idx="7">
                  <c:v>3.1912455122894228</c:v>
                </c:pt>
                <c:pt idx="8">
                  <c:v>2.8906739166254738</c:v>
                </c:pt>
                <c:pt idx="9">
                  <c:v>2.633181919725966</c:v>
                </c:pt>
                <c:pt idx="10">
                  <c:v>2.4143945060175427</c:v>
                </c:pt>
                <c:pt idx="11">
                  <c:v>2.2284594891082903</c:v>
                </c:pt>
                <c:pt idx="12">
                  <c:v>2.0709232247357847</c:v>
                </c:pt>
              </c:numCache>
            </c:numRef>
          </c:yVal>
          <c:smooth val="1"/>
        </c:ser>
        <c:ser>
          <c:idx val="9"/>
          <c:order val="19"/>
          <c:tx>
            <c:strRef>
              <c:f>'Class A Single PMI Test'!$U$75:$U$76</c:f>
              <c:strCache>
                <c:ptCount val="1"/>
                <c:pt idx="0">
                  <c:v>Intel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Test'!$U$83:$U$106</c:f>
              <c:numCache>
                <c:formatCode>0.00</c:formatCode>
                <c:ptCount val="24"/>
                <c:pt idx="0">
                  <c:v>7.9759702372481653</c:v>
                </c:pt>
                <c:pt idx="1">
                  <c:v>6.8020032194598459</c:v>
                </c:pt>
                <c:pt idx="2">
                  <c:v>5.9431194126982314</c:v>
                </c:pt>
                <c:pt idx="3">
                  <c:v>5.1895853943699972</c:v>
                </c:pt>
                <c:pt idx="4">
                  <c:v>4.5518072289156626</c:v>
                </c:pt>
                <c:pt idx="5">
                  <c:v>4.0070109126379325</c:v>
                </c:pt>
                <c:pt idx="6">
                  <c:v>3.5559329118553737</c:v>
                </c:pt>
                <c:pt idx="7">
                  <c:v>3.192488262910798</c:v>
                </c:pt>
                <c:pt idx="8">
                  <c:v>2.8915389685285877</c:v>
                </c:pt>
                <c:pt idx="9">
                  <c:v>2.6349318638766848</c:v>
                </c:pt>
                <c:pt idx="10">
                  <c:v>2.4160603794111646</c:v>
                </c:pt>
                <c:pt idx="11">
                  <c:v>2.229086350101865</c:v>
                </c:pt>
                <c:pt idx="12">
                  <c:v>2.0711852563542665</c:v>
                </c:pt>
              </c:numCache>
            </c:numRef>
          </c:yVal>
          <c:smooth val="1"/>
        </c:ser>
        <c:ser>
          <c:idx val="12"/>
          <c:order val="20"/>
          <c:tx>
            <c:strRef>
              <c:f>'Class A Single PMI Test'!$V$75:$V$76</c:f>
              <c:strCache>
                <c:ptCount val="1"/>
                <c:pt idx="0">
                  <c:v>Ericsson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Test'!$V$83:$V$106</c:f>
              <c:numCache>
                <c:formatCode>0.00</c:formatCode>
                <c:ptCount val="24"/>
                <c:pt idx="0">
                  <c:v>6.0402013017689411</c:v>
                </c:pt>
                <c:pt idx="1">
                  <c:v>4.8912825468601708</c:v>
                </c:pt>
                <c:pt idx="2">
                  <c:v>4.0728771424833212</c:v>
                </c:pt>
                <c:pt idx="3">
                  <c:v>3.6714112667708134</c:v>
                </c:pt>
                <c:pt idx="4">
                  <c:v>3.2573522525616099</c:v>
                </c:pt>
                <c:pt idx="5">
                  <c:v>2.9525332763927077</c:v>
                </c:pt>
                <c:pt idx="6">
                  <c:v>2.6156321954239079</c:v>
                </c:pt>
                <c:pt idx="7">
                  <c:v>2.3838818361825718</c:v>
                </c:pt>
                <c:pt idx="8">
                  <c:v>2.2137930827995169</c:v>
                </c:pt>
                <c:pt idx="9">
                  <c:v>2.0087888901259778</c:v>
                </c:pt>
                <c:pt idx="10">
                  <c:v>1.8495164361751948</c:v>
                </c:pt>
                <c:pt idx="11">
                  <c:v>1.7501891270839418</c:v>
                </c:pt>
                <c:pt idx="12">
                  <c:v>1.6377215581773372</c:v>
                </c:pt>
              </c:numCache>
            </c:numRef>
          </c:yVal>
          <c:smooth val="1"/>
        </c:ser>
        <c:ser>
          <c:idx val="15"/>
          <c:order val="21"/>
          <c:tx>
            <c:strRef>
              <c:f>'Class A Single PMI Test'!$W$75:$W$76</c:f>
              <c:strCache>
                <c:ptCount val="1"/>
                <c:pt idx="0">
                  <c:v>Ericsson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Test'!$W$83:$W$106</c:f>
              <c:numCache>
                <c:formatCode>0.00</c:formatCode>
                <c:ptCount val="24"/>
                <c:pt idx="0">
                  <c:v>5.6222383969857841</c:v>
                </c:pt>
                <c:pt idx="1">
                  <c:v>4.5177083906814532</c:v>
                </c:pt>
                <c:pt idx="2">
                  <c:v>4.0843062655227733</c:v>
                </c:pt>
                <c:pt idx="3">
                  <c:v>3.7315441906219826</c:v>
                </c:pt>
                <c:pt idx="4">
                  <c:v>3.1989565625183136</c:v>
                </c:pt>
                <c:pt idx="5">
                  <c:v>2.9679142057817911</c:v>
                </c:pt>
                <c:pt idx="6">
                  <c:v>2.6901509665507652</c:v>
                </c:pt>
                <c:pt idx="7">
                  <c:v>2.4091761634011699</c:v>
                </c:pt>
                <c:pt idx="8">
                  <c:v>2.1941895230393724</c:v>
                </c:pt>
                <c:pt idx="9">
                  <c:v>2.0075350291332779</c:v>
                </c:pt>
                <c:pt idx="10">
                  <c:v>1.8242492767117813</c:v>
                </c:pt>
                <c:pt idx="11">
                  <c:v>1.7097963227703243</c:v>
                </c:pt>
                <c:pt idx="12">
                  <c:v>1.6272658456758471</c:v>
                </c:pt>
              </c:numCache>
            </c:numRef>
          </c:yVal>
          <c:smooth val="1"/>
        </c:ser>
        <c:ser>
          <c:idx val="18"/>
          <c:order val="22"/>
          <c:tx>
            <c:strRef>
              <c:f>'Class A Single PMI Test'!$X$75:$X$76</c:f>
              <c:strCache>
                <c:ptCount val="1"/>
                <c:pt idx="0">
                  <c:v>Ericsson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Test'!$X$83:$X$106</c:f>
              <c:numCache>
                <c:formatCode>0.00</c:formatCode>
                <c:ptCount val="24"/>
                <c:pt idx="0">
                  <c:v>5.0349496464774557</c:v>
                </c:pt>
                <c:pt idx="1">
                  <c:v>4.9837906527980413</c:v>
                </c:pt>
                <c:pt idx="2">
                  <c:v>4.1323398847553294</c:v>
                </c:pt>
                <c:pt idx="3">
                  <c:v>3.5857296878421936</c:v>
                </c:pt>
                <c:pt idx="4">
                  <c:v>3.2500413356816766</c:v>
                </c:pt>
                <c:pt idx="5">
                  <c:v>2.9761998976562527</c:v>
                </c:pt>
                <c:pt idx="6">
                  <c:v>2.6673645437088833</c:v>
                </c:pt>
                <c:pt idx="7">
                  <c:v>2.3997335663948016</c:v>
                </c:pt>
                <c:pt idx="8">
                  <c:v>2.1767798524662343</c:v>
                </c:pt>
                <c:pt idx="9">
                  <c:v>2.0127186896307823</c:v>
                </c:pt>
                <c:pt idx="10">
                  <c:v>1.8206300681842478</c:v>
                </c:pt>
                <c:pt idx="11">
                  <c:v>1.7140610407690704</c:v>
                </c:pt>
                <c:pt idx="12">
                  <c:v>1.6039832664257496</c:v>
                </c:pt>
              </c:numCache>
            </c:numRef>
          </c:yVal>
          <c:smooth val="1"/>
        </c:ser>
        <c:ser>
          <c:idx val="21"/>
          <c:order val="23"/>
          <c:tx>
            <c:strRef>
              <c:f>'Class A Single PMI Test'!$Y$75:$Y$76</c:f>
              <c:strCache>
                <c:ptCount val="1"/>
                <c:pt idx="0">
                  <c:v>Ericsson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Test'!$Y$83:$Y$106</c:f>
              <c:numCache>
                <c:formatCode>0.00</c:formatCode>
                <c:ptCount val="24"/>
                <c:pt idx="0">
                  <c:v>5.7718540551774353</c:v>
                </c:pt>
                <c:pt idx="1">
                  <c:v>4.6373563701152412</c:v>
                </c:pt>
                <c:pt idx="2">
                  <c:v>4.0525352073821734</c:v>
                </c:pt>
                <c:pt idx="3">
                  <c:v>3.5653609105427839</c:v>
                </c:pt>
                <c:pt idx="4">
                  <c:v>3.2531305881813535</c:v>
                </c:pt>
                <c:pt idx="5">
                  <c:v>2.9158139248052337</c:v>
                </c:pt>
                <c:pt idx="6">
                  <c:v>2.6791399445564044</c:v>
                </c:pt>
                <c:pt idx="7">
                  <c:v>2.3957545954653541</c:v>
                </c:pt>
                <c:pt idx="8">
                  <c:v>2.2093566059981402</c:v>
                </c:pt>
                <c:pt idx="9">
                  <c:v>2.0158148381796144</c:v>
                </c:pt>
                <c:pt idx="10">
                  <c:v>1.8556546425850948</c:v>
                </c:pt>
                <c:pt idx="11">
                  <c:v>1.7245569938711767</c:v>
                </c:pt>
                <c:pt idx="12">
                  <c:v>1.6142641346568851</c:v>
                </c:pt>
              </c:numCache>
            </c:numRef>
          </c:yVal>
          <c:smooth val="1"/>
        </c:ser>
        <c:ser>
          <c:idx val="24"/>
          <c:order val="24"/>
          <c:tx>
            <c:strRef>
              <c:f>'Class A Single PMI Test'!$Z$75:$Z$76</c:f>
              <c:strCache>
                <c:ptCount val="1"/>
                <c:pt idx="0">
                  <c:v>Huawei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Test'!$Z$83:$Z$106</c:f>
              <c:numCache>
                <c:formatCode>0.00_ </c:formatCode>
                <c:ptCount val="24"/>
                <c:pt idx="0">
                  <c:v>9.39</c:v>
                </c:pt>
                <c:pt idx="1">
                  <c:v>7.5650000000000004</c:v>
                </c:pt>
                <c:pt idx="2">
                  <c:v>6.5750000000000002</c:v>
                </c:pt>
                <c:pt idx="3">
                  <c:v>5.7649999999999997</c:v>
                </c:pt>
                <c:pt idx="4">
                  <c:v>4.9749999999999996</c:v>
                </c:pt>
                <c:pt idx="5">
                  <c:v>4.28</c:v>
                </c:pt>
                <c:pt idx="6">
                  <c:v>3.71</c:v>
                </c:pt>
                <c:pt idx="7">
                  <c:v>3.27</c:v>
                </c:pt>
                <c:pt idx="8">
                  <c:v>2.9049999999999998</c:v>
                </c:pt>
                <c:pt idx="9">
                  <c:v>2.6150000000000002</c:v>
                </c:pt>
                <c:pt idx="10">
                  <c:v>2.375</c:v>
                </c:pt>
              </c:numCache>
            </c:numRef>
          </c:yVal>
          <c:smooth val="1"/>
        </c:ser>
        <c:ser>
          <c:idx val="25"/>
          <c:order val="25"/>
          <c:tx>
            <c:strRef>
              <c:f>'Class A Single PMI Test'!$AA$75:$AA$76</c:f>
              <c:strCache>
                <c:ptCount val="1"/>
                <c:pt idx="0">
                  <c:v>Huawei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Test'!$AA$83:$AA$106</c:f>
              <c:numCache>
                <c:formatCode>0.00_ </c:formatCode>
                <c:ptCount val="24"/>
                <c:pt idx="0">
                  <c:v>9.8111999999999995</c:v>
                </c:pt>
                <c:pt idx="1">
                  <c:v>7.7401</c:v>
                </c:pt>
                <c:pt idx="2">
                  <c:v>6.4379</c:v>
                </c:pt>
                <c:pt idx="3">
                  <c:v>5.3963999999999999</c:v>
                </c:pt>
                <c:pt idx="4">
                  <c:v>4.9981</c:v>
                </c:pt>
                <c:pt idx="5">
                  <c:v>4.0808</c:v>
                </c:pt>
                <c:pt idx="6">
                  <c:v>3.5230999999999999</c:v>
                </c:pt>
                <c:pt idx="7">
                  <c:v>3.3079999999999998</c:v>
                </c:pt>
                <c:pt idx="8">
                  <c:v>2.8351999999999999</c:v>
                </c:pt>
                <c:pt idx="9">
                  <c:v>2.6711</c:v>
                </c:pt>
                <c:pt idx="10">
                  <c:v>2.4626999999999999</c:v>
                </c:pt>
              </c:numCache>
            </c:numRef>
          </c:yVal>
          <c:smooth val="1"/>
        </c:ser>
        <c:ser>
          <c:idx val="26"/>
          <c:order val="26"/>
          <c:tx>
            <c:strRef>
              <c:f>'Class A Single PMI Test'!$AB$75:$AB$76</c:f>
              <c:strCache>
                <c:ptCount val="1"/>
                <c:pt idx="0">
                  <c:v>Huawei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Test'!$AB$83:$AB$106</c:f>
              <c:numCache>
                <c:formatCode>0.00_ </c:formatCode>
                <c:ptCount val="24"/>
                <c:pt idx="0">
                  <c:v>10.4201</c:v>
                </c:pt>
                <c:pt idx="1">
                  <c:v>7.9825999999999997</c:v>
                </c:pt>
                <c:pt idx="2">
                  <c:v>6.6036000000000001</c:v>
                </c:pt>
                <c:pt idx="3">
                  <c:v>5.7447999999999997</c:v>
                </c:pt>
                <c:pt idx="4">
                  <c:v>5.0068000000000001</c:v>
                </c:pt>
                <c:pt idx="5">
                  <c:v>4.3353000000000002</c:v>
                </c:pt>
                <c:pt idx="6">
                  <c:v>3.8508</c:v>
                </c:pt>
                <c:pt idx="7">
                  <c:v>3.1126</c:v>
                </c:pt>
                <c:pt idx="8">
                  <c:v>2.8845000000000001</c:v>
                </c:pt>
                <c:pt idx="9">
                  <c:v>2.5028999999999999</c:v>
                </c:pt>
                <c:pt idx="10">
                  <c:v>2.3517000000000001</c:v>
                </c:pt>
              </c:numCache>
            </c:numRef>
          </c:yVal>
          <c:smooth val="1"/>
        </c:ser>
        <c:ser>
          <c:idx val="27"/>
          <c:order val="27"/>
          <c:tx>
            <c:strRef>
              <c:f>'Class A Single PMI Test'!$AC$75:$AC$76</c:f>
              <c:strCache>
                <c:ptCount val="1"/>
                <c:pt idx="0">
                  <c:v>Huawei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Test'!$AC$83:$AC$106</c:f>
              <c:numCache>
                <c:formatCode>0.00_ </c:formatCode>
                <c:ptCount val="24"/>
                <c:pt idx="0">
                  <c:v>10.027900000000001</c:v>
                </c:pt>
                <c:pt idx="1">
                  <c:v>7.7386999999999997</c:v>
                </c:pt>
                <c:pt idx="2">
                  <c:v>6.6508000000000003</c:v>
                </c:pt>
                <c:pt idx="3">
                  <c:v>5.8052000000000001</c:v>
                </c:pt>
                <c:pt idx="4">
                  <c:v>5.0949999999999998</c:v>
                </c:pt>
                <c:pt idx="5">
                  <c:v>4.2370000000000001</c:v>
                </c:pt>
                <c:pt idx="6">
                  <c:v>3.6873</c:v>
                </c:pt>
                <c:pt idx="7">
                  <c:v>3.0817999999999999</c:v>
                </c:pt>
                <c:pt idx="8">
                  <c:v>3.0245000000000002</c:v>
                </c:pt>
                <c:pt idx="9">
                  <c:v>2.5520999999999998</c:v>
                </c:pt>
                <c:pt idx="10">
                  <c:v>2.2496</c:v>
                </c:pt>
              </c:numCache>
            </c:numRef>
          </c:yVal>
          <c:smooth val="1"/>
        </c:ser>
        <c:dLbls>
          <c:showLegendKey val="0"/>
          <c:showVal val="0"/>
          <c:showCatName val="0"/>
          <c:showSerName val="0"/>
          <c:showPercent val="0"/>
          <c:showBubbleSize val="0"/>
        </c:dLbls>
        <c:axId val="228951168"/>
        <c:axId val="228951744"/>
      </c:scatterChart>
      <c:valAx>
        <c:axId val="228951168"/>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28951744"/>
        <c:crosses val="autoZero"/>
        <c:crossBetween val="midCat"/>
        <c:majorUnit val="1"/>
      </c:valAx>
      <c:valAx>
        <c:axId val="228951744"/>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000">
                    <a:effectLst/>
                    <a:latin typeface="Calibri" pitchFamily="34" charset="0"/>
                    <a:cs typeface="Calibri" pitchFamily="34" charset="0"/>
                  </a:rPr>
                  <a:t>Throughput</a:t>
                </a:r>
                <a:r>
                  <a:rPr lang="en-US" altLang="zh-CN" sz="1000" baseline="0">
                    <a:effectLst/>
                    <a:latin typeface="Calibri" pitchFamily="34" charset="0"/>
                    <a:cs typeface="Calibri" pitchFamily="34" charset="0"/>
                  </a:rPr>
                  <a:t> Ratio</a:t>
                </a:r>
              </a:p>
            </c:rich>
          </c:tx>
          <c:overlay val="0"/>
        </c:title>
        <c:numFmt formatCode="0.00_);[Red]\(0.00\)" sourceLinked="1"/>
        <c:majorTickMark val="out"/>
        <c:minorTickMark val="none"/>
        <c:tickLblPos val="nextTo"/>
        <c:txPr>
          <a:bodyPr/>
          <a:lstStyle/>
          <a:p>
            <a:pPr>
              <a:defRPr lang="en-US"/>
            </a:pPr>
            <a:endParaRPr lang="zh-CN"/>
          </a:p>
        </c:txPr>
        <c:crossAx val="228951168"/>
        <c:crossesAt val="-5"/>
        <c:crossBetween val="midCat"/>
      </c:valAx>
    </c:plotArea>
    <c:legend>
      <c:legendPos val="r"/>
      <c:layout>
        <c:manualLayout>
          <c:xMode val="edge"/>
          <c:yMode val="edge"/>
          <c:x val="0.74797783009083019"/>
          <c:y val="0.19206940364801769"/>
          <c:w val="0.25012320624870343"/>
          <c:h val="0.66935439043112277"/>
        </c:manualLayout>
      </c:layout>
      <c:overlay val="0"/>
      <c:txPr>
        <a:bodyPr/>
        <a:lstStyle/>
        <a:p>
          <a:pPr>
            <a:defRPr lang="en-US"/>
          </a:pPr>
          <a:endParaRPr lang="zh-CN"/>
        </a:p>
      </c:txPr>
    </c:legend>
    <c:plotVisOnly val="1"/>
    <c:dispBlanksAs val="span"/>
    <c:showDLblsOverMax val="0"/>
  </c:chart>
  <c:printSettings>
    <c:headerFooter/>
    <c:pageMargins b="0.750000000000003" l="0.70000000000000062" r="0.70000000000000062" t="0.75000000000000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random PMI</a:t>
            </a: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0310577157236778"/>
          <c:h val="0.68623171355921064"/>
        </c:manualLayout>
      </c:layout>
      <c:scatterChart>
        <c:scatterStyle val="smoothMarker"/>
        <c:varyColors val="0"/>
        <c:ser>
          <c:idx val="1"/>
          <c:order val="0"/>
          <c:tx>
            <c:strRef>
              <c:f>'Class A Single PMI Test'!$B$112</c:f>
              <c:strCache>
                <c:ptCount val="1"/>
                <c:pt idx="0">
                  <c:v>Qualcomm</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Test'!$B$113:$B$147</c:f>
              <c:numCache>
                <c:formatCode>0.00</c:formatCode>
                <c:ptCount val="35"/>
              </c:numCache>
            </c:numRef>
          </c:yVal>
          <c:smooth val="1"/>
        </c:ser>
        <c:ser>
          <c:idx val="2"/>
          <c:order val="1"/>
          <c:tx>
            <c:strRef>
              <c:f>'Class A Single PMI Test'!$C$112</c:f>
              <c:strCache>
                <c:ptCount val="1"/>
                <c:pt idx="0">
                  <c:v>Samsung</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Test'!$C$113:$C$147</c:f>
              <c:numCache>
                <c:formatCode>0.00</c:formatCode>
                <c:ptCount val="35"/>
                <c:pt idx="0">
                  <c:v>1183.2</c:v>
                </c:pt>
                <c:pt idx="1">
                  <c:v>5191.2</c:v>
                </c:pt>
                <c:pt idx="2">
                  <c:v>24141.599999999999</c:v>
                </c:pt>
                <c:pt idx="3">
                  <c:v>70056</c:v>
                </c:pt>
                <c:pt idx="4">
                  <c:v>144134</c:v>
                </c:pt>
                <c:pt idx="5">
                  <c:v>255377</c:v>
                </c:pt>
                <c:pt idx="6">
                  <c:v>414962</c:v>
                </c:pt>
                <c:pt idx="7">
                  <c:v>620681</c:v>
                </c:pt>
                <c:pt idx="8">
                  <c:v>816986</c:v>
                </c:pt>
                <c:pt idx="9">
                  <c:v>1018320</c:v>
                </c:pt>
                <c:pt idx="10">
                  <c:v>1306240</c:v>
                </c:pt>
                <c:pt idx="11">
                  <c:v>1600430</c:v>
                </c:pt>
                <c:pt idx="12">
                  <c:v>1902710</c:v>
                </c:pt>
                <c:pt idx="13">
                  <c:v>2169040</c:v>
                </c:pt>
                <c:pt idx="14">
                  <c:v>2464280</c:v>
                </c:pt>
                <c:pt idx="15">
                  <c:v>2729200</c:v>
                </c:pt>
                <c:pt idx="16">
                  <c:v>3001870</c:v>
                </c:pt>
                <c:pt idx="17">
                  <c:v>3270100</c:v>
                </c:pt>
                <c:pt idx="18">
                  <c:v>3555920</c:v>
                </c:pt>
              </c:numCache>
            </c:numRef>
          </c:yVal>
          <c:smooth val="1"/>
        </c:ser>
        <c:ser>
          <c:idx val="4"/>
          <c:order val="2"/>
          <c:tx>
            <c:strRef>
              <c:f>'Class A Single PMI Test'!$D$112</c:f>
              <c:strCache>
                <c:ptCount val="1"/>
                <c:pt idx="0">
                  <c:v>MTK</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Test'!$D$113:$D$147</c:f>
              <c:numCache>
                <c:formatCode>0.00</c:formatCode>
                <c:ptCount val="35"/>
              </c:numCache>
            </c:numRef>
          </c:yVal>
          <c:smooth val="1"/>
        </c:ser>
        <c:ser>
          <c:idx val="5"/>
          <c:order val="3"/>
          <c:tx>
            <c:strRef>
              <c:f>'Class A Single PMI Test'!$E$112</c:f>
              <c:strCache>
                <c:ptCount val="1"/>
                <c:pt idx="0">
                  <c:v>LGE</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Test'!$E$113:$E$147</c:f>
              <c:numCache>
                <c:formatCode>0.00</c:formatCode>
                <c:ptCount val="35"/>
                <c:pt idx="0">
                  <c:v>3495.4455445544554</c:v>
                </c:pt>
                <c:pt idx="1">
                  <c:v>19855.247524752478</c:v>
                </c:pt>
                <c:pt idx="2">
                  <c:v>37431.683168316828</c:v>
                </c:pt>
                <c:pt idx="3">
                  <c:v>78919.900990099006</c:v>
                </c:pt>
                <c:pt idx="4">
                  <c:v>145807.12871287129</c:v>
                </c:pt>
                <c:pt idx="5">
                  <c:v>267563.76237623766</c:v>
                </c:pt>
                <c:pt idx="6">
                  <c:v>412707.6237623762</c:v>
                </c:pt>
                <c:pt idx="7">
                  <c:v>558889.60396039602</c:v>
                </c:pt>
                <c:pt idx="8">
                  <c:v>763856.43564356433</c:v>
                </c:pt>
                <c:pt idx="9">
                  <c:v>1000298.0198019802</c:v>
                </c:pt>
                <c:pt idx="10">
                  <c:v>1261779.207920792</c:v>
                </c:pt>
                <c:pt idx="11">
                  <c:v>1436394.9504950496</c:v>
                </c:pt>
                <c:pt idx="12">
                  <c:v>1764150</c:v>
                </c:pt>
                <c:pt idx="13">
                  <c:v>2003293.0693069305</c:v>
                </c:pt>
                <c:pt idx="14">
                  <c:v>2238376.6336633665</c:v>
                </c:pt>
                <c:pt idx="15">
                  <c:v>2562275.9405940594</c:v>
                </c:pt>
                <c:pt idx="16">
                  <c:v>2800086.8316831682</c:v>
                </c:pt>
                <c:pt idx="17">
                  <c:v>3053583.5643564356</c:v>
                </c:pt>
                <c:pt idx="18">
                  <c:v>3313360.6930693071</c:v>
                </c:pt>
              </c:numCache>
            </c:numRef>
          </c:yVal>
          <c:smooth val="1"/>
        </c:ser>
        <c:ser>
          <c:idx val="7"/>
          <c:order val="4"/>
          <c:tx>
            <c:strRef>
              <c:f>'Class A Single PMI Test'!$F$112</c:f>
              <c:strCache>
                <c:ptCount val="1"/>
                <c:pt idx="0">
                  <c:v>Intel</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Test'!$F$113:$F$147</c:f>
              <c:numCache>
                <c:formatCode>0</c:formatCode>
                <c:ptCount val="35"/>
                <c:pt idx="0">
                  <c:v>11000</c:v>
                </c:pt>
                <c:pt idx="1">
                  <c:v>27286</c:v>
                </c:pt>
                <c:pt idx="2">
                  <c:v>56587</c:v>
                </c:pt>
                <c:pt idx="3">
                  <c:v>115200</c:v>
                </c:pt>
                <c:pt idx="4">
                  <c:v>205330</c:v>
                </c:pt>
                <c:pt idx="5">
                  <c:v>332060</c:v>
                </c:pt>
                <c:pt idx="6">
                  <c:v>491890</c:v>
                </c:pt>
                <c:pt idx="7">
                  <c:v>670920</c:v>
                </c:pt>
                <c:pt idx="8">
                  <c:v>875870</c:v>
                </c:pt>
                <c:pt idx="9">
                  <c:v>1111900</c:v>
                </c:pt>
                <c:pt idx="10">
                  <c:v>1369500</c:v>
                </c:pt>
                <c:pt idx="11">
                  <c:v>1640300</c:v>
                </c:pt>
                <c:pt idx="12">
                  <c:v>1913900</c:v>
                </c:pt>
                <c:pt idx="13">
                  <c:v>2172600</c:v>
                </c:pt>
                <c:pt idx="14">
                  <c:v>2427600</c:v>
                </c:pt>
                <c:pt idx="15">
                  <c:v>2685800</c:v>
                </c:pt>
                <c:pt idx="16">
                  <c:v>2941400</c:v>
                </c:pt>
                <c:pt idx="17">
                  <c:v>3190500</c:v>
                </c:pt>
                <c:pt idx="18">
                  <c:v>3434700</c:v>
                </c:pt>
              </c:numCache>
            </c:numRef>
          </c:yVal>
          <c:smooth val="1"/>
        </c:ser>
        <c:ser>
          <c:idx val="8"/>
          <c:order val="5"/>
          <c:tx>
            <c:strRef>
              <c:f>'Class A Single PMI Test'!$G$112</c:f>
              <c:strCache>
                <c:ptCount val="1"/>
                <c:pt idx="0">
                  <c:v>Ericsson</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Test'!$G$113:$G$147</c:f>
              <c:numCache>
                <c:formatCode>0.00</c:formatCode>
                <c:ptCount val="35"/>
                <c:pt idx="0">
                  <c:v>11524.799999999401</c:v>
                </c:pt>
                <c:pt idx="1">
                  <c:v>42854.399999997899</c:v>
                </c:pt>
                <c:pt idx="2">
                  <c:v>98870.399999995105</c:v>
                </c:pt>
                <c:pt idx="3">
                  <c:v>200558.39999999001</c:v>
                </c:pt>
                <c:pt idx="4">
                  <c:v>374188.79999998101</c:v>
                </c:pt>
                <c:pt idx="5">
                  <c:v>523862.399999974</c:v>
                </c:pt>
                <c:pt idx="6">
                  <c:v>731558.399999963</c:v>
                </c:pt>
                <c:pt idx="7">
                  <c:v>1053004.79999995</c:v>
                </c:pt>
                <c:pt idx="8">
                  <c:v>1394083.1999999301</c:v>
                </c:pt>
                <c:pt idx="9">
                  <c:v>1668254.39999992</c:v>
                </c:pt>
                <c:pt idx="10">
                  <c:v>1998897.5999999</c:v>
                </c:pt>
                <c:pt idx="11">
                  <c:v>2337873.59999988</c:v>
                </c:pt>
                <c:pt idx="12">
                  <c:v>2682955.1999998698</c:v>
                </c:pt>
                <c:pt idx="13">
                  <c:v>2964724.7999998499</c:v>
                </c:pt>
                <c:pt idx="14">
                  <c:v>3206337.5999998399</c:v>
                </c:pt>
                <c:pt idx="15">
                  <c:v>3535190.3999998202</c:v>
                </c:pt>
                <c:pt idx="16">
                  <c:v>3843959.99999981</c:v>
                </c:pt>
                <c:pt idx="17">
                  <c:v>4060761.5999997999</c:v>
                </c:pt>
                <c:pt idx="18">
                  <c:v>4341071.9999997802</c:v>
                </c:pt>
              </c:numCache>
            </c:numRef>
          </c:yVal>
          <c:smooth val="1"/>
        </c:ser>
        <c:ser>
          <c:idx val="10"/>
          <c:order val="6"/>
          <c:tx>
            <c:strRef>
              <c:f>'Class A Single PMI Test'!$H$112</c:f>
              <c:strCache>
                <c:ptCount val="1"/>
                <c:pt idx="0">
                  <c:v>Huawei</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Test'!$H$113:$H$147</c:f>
              <c:numCache>
                <c:formatCode>0.00</c:formatCode>
                <c:ptCount val="35"/>
                <c:pt idx="3">
                  <c:v>62600</c:v>
                </c:pt>
                <c:pt idx="4">
                  <c:v>132363</c:v>
                </c:pt>
                <c:pt idx="5">
                  <c:v>252300</c:v>
                </c:pt>
                <c:pt idx="6">
                  <c:v>406766</c:v>
                </c:pt>
                <c:pt idx="7">
                  <c:v>602037</c:v>
                </c:pt>
                <c:pt idx="8">
                  <c:v>820595</c:v>
                </c:pt>
                <c:pt idx="9">
                  <c:v>1050044</c:v>
                </c:pt>
                <c:pt idx="10">
                  <c:v>1319189</c:v>
                </c:pt>
                <c:pt idx="11">
                  <c:v>1603545</c:v>
                </c:pt>
                <c:pt idx="12">
                  <c:v>1885288</c:v>
                </c:pt>
                <c:pt idx="13">
                  <c:v>2162712</c:v>
                </c:pt>
                <c:pt idx="14">
                  <c:v>2441520</c:v>
                </c:pt>
                <c:pt idx="15">
                  <c:v>2717024</c:v>
                </c:pt>
                <c:pt idx="16">
                  <c:v>2995560</c:v>
                </c:pt>
              </c:numCache>
            </c:numRef>
          </c:yVal>
          <c:smooth val="1"/>
        </c:ser>
        <c:ser>
          <c:idx val="11"/>
          <c:order val="7"/>
          <c:tx>
            <c:strRef>
              <c:f>'Class A Single PMI Test'!$I$112</c:f>
              <c:strCache>
                <c:ptCount val="1"/>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Test'!$I$113:$I$147</c:f>
              <c:numCache>
                <c:formatCode>0.00</c:formatCode>
                <c:ptCount val="35"/>
              </c:numCache>
            </c:numRef>
          </c:yVal>
          <c:smooth val="1"/>
        </c:ser>
        <c:ser>
          <c:idx val="13"/>
          <c:order val="8"/>
          <c:tx>
            <c:strRef>
              <c:f>'Class A Single PMI Test'!$J$112</c:f>
              <c:strCache>
                <c:ptCount val="1"/>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Test'!$J$113:$J$147</c:f>
              <c:numCache>
                <c:formatCode>0.00</c:formatCode>
                <c:ptCount val="35"/>
              </c:numCache>
            </c:numRef>
          </c:yVal>
          <c:smooth val="1"/>
        </c:ser>
        <c:ser>
          <c:idx val="14"/>
          <c:order val="9"/>
          <c:tx>
            <c:strRef>
              <c:f>'Class A Single PMI Test'!$K$112</c:f>
              <c:strCache>
                <c:ptCount val="1"/>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Test'!$K$113:$K$147</c:f>
              <c:numCache>
                <c:formatCode>0.00</c:formatCode>
                <c:ptCount val="35"/>
              </c:numCache>
            </c:numRef>
          </c:yVal>
          <c:smooth val="1"/>
        </c:ser>
        <c:ser>
          <c:idx val="16"/>
          <c:order val="10"/>
          <c:tx>
            <c:strRef>
              <c:f>'Class A Single PMI Test'!$L$112</c:f>
              <c:strCache>
                <c:ptCount val="1"/>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Test'!$L$113:$L$147</c:f>
              <c:numCache>
                <c:formatCode>0.00</c:formatCode>
                <c:ptCount val="35"/>
              </c:numCache>
            </c:numRef>
          </c:yVal>
          <c:smooth val="1"/>
        </c:ser>
        <c:ser>
          <c:idx val="0"/>
          <c:order val="11"/>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Test'!$C$113:$C$131</c:f>
              <c:numCache>
                <c:formatCode>0.00</c:formatCode>
                <c:ptCount val="19"/>
                <c:pt idx="0">
                  <c:v>1183.2</c:v>
                </c:pt>
                <c:pt idx="1">
                  <c:v>5191.2</c:v>
                </c:pt>
                <c:pt idx="2">
                  <c:v>24141.599999999999</c:v>
                </c:pt>
                <c:pt idx="3">
                  <c:v>70056</c:v>
                </c:pt>
                <c:pt idx="4">
                  <c:v>144134</c:v>
                </c:pt>
                <c:pt idx="5">
                  <c:v>255377</c:v>
                </c:pt>
                <c:pt idx="6">
                  <c:v>414962</c:v>
                </c:pt>
                <c:pt idx="7">
                  <c:v>620681</c:v>
                </c:pt>
                <c:pt idx="8">
                  <c:v>816986</c:v>
                </c:pt>
                <c:pt idx="9">
                  <c:v>1018320</c:v>
                </c:pt>
                <c:pt idx="10">
                  <c:v>1306240</c:v>
                </c:pt>
                <c:pt idx="11">
                  <c:v>1600430</c:v>
                </c:pt>
                <c:pt idx="12">
                  <c:v>1902710</c:v>
                </c:pt>
                <c:pt idx="13">
                  <c:v>2169040</c:v>
                </c:pt>
                <c:pt idx="14">
                  <c:v>2464280</c:v>
                </c:pt>
                <c:pt idx="15">
                  <c:v>2729200</c:v>
                </c:pt>
                <c:pt idx="16">
                  <c:v>3001870</c:v>
                </c:pt>
                <c:pt idx="17">
                  <c:v>3270100</c:v>
                </c:pt>
                <c:pt idx="18">
                  <c:v>3555920</c:v>
                </c:pt>
              </c:numCache>
            </c:numRef>
          </c:yVal>
          <c:smooth val="1"/>
        </c:ser>
        <c:dLbls>
          <c:showLegendKey val="0"/>
          <c:showVal val="0"/>
          <c:showCatName val="0"/>
          <c:showSerName val="0"/>
          <c:showPercent val="0"/>
          <c:showBubbleSize val="0"/>
        </c:dLbls>
        <c:axId val="228952320"/>
        <c:axId val="228950592"/>
      </c:scatterChart>
      <c:valAx>
        <c:axId val="228952320"/>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28950592"/>
        <c:crosses val="autoZero"/>
        <c:crossBetween val="midCat"/>
        <c:majorUnit val="1"/>
      </c:valAx>
      <c:valAx>
        <c:axId val="228950592"/>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28952320"/>
        <c:crossesAt val="-5"/>
        <c:crossBetween val="midCat"/>
      </c:valAx>
    </c:plotArea>
    <c:legend>
      <c:legendPos val="r"/>
      <c:layout>
        <c:manualLayout>
          <c:xMode val="edge"/>
          <c:yMode val="edge"/>
          <c:x val="0.74797783009082985"/>
          <c:y val="0.13125731134771129"/>
          <c:w val="8.4807680233192947E-2"/>
          <c:h val="0.57130785872847101"/>
        </c:manualLayout>
      </c:layout>
      <c:overlay val="0"/>
      <c:txPr>
        <a:bodyPr/>
        <a:lstStyle/>
        <a:p>
          <a:pPr>
            <a:defRPr lang="en-US"/>
          </a:pPr>
          <a:endParaRPr lang="zh-CN"/>
        </a:p>
      </c:txPr>
    </c:legend>
    <c:plotVisOnly val="1"/>
    <c:dispBlanksAs val="span"/>
    <c:showDLblsOverMax val="0"/>
  </c:chart>
  <c:printSettings>
    <c:headerFooter/>
    <c:pageMargins b="0.75000000000000278" l="0.70000000000000062" r="0.70000000000000062" t="0.7500000000000027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following PMI</a:t>
            </a: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0310577157236778"/>
          <c:h val="0.68623171355921064"/>
        </c:manualLayout>
      </c:layout>
      <c:scatterChart>
        <c:scatterStyle val="smoothMarker"/>
        <c:varyColors val="0"/>
        <c:ser>
          <c:idx val="1"/>
          <c:order val="0"/>
          <c:tx>
            <c:strRef>
              <c:f>'Class A Mutiple PMI test'!$B$36:$B$37</c:f>
              <c:strCache>
                <c:ptCount val="1"/>
                <c:pt idx="0">
                  <c:v>Qualcomm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test'!$B$38:$B$63</c:f>
              <c:numCache>
                <c:formatCode>0.00</c:formatCode>
                <c:ptCount val="26"/>
              </c:numCache>
            </c:numRef>
          </c:yVal>
          <c:smooth val="1"/>
        </c:ser>
        <c:ser>
          <c:idx val="2"/>
          <c:order val="1"/>
          <c:tx>
            <c:strRef>
              <c:f>'Class A Mutiple PMI test'!$C$36:$C$37</c:f>
              <c:strCache>
                <c:ptCount val="1"/>
                <c:pt idx="0">
                  <c:v>Qualcomm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test'!$C$38:$C$63</c:f>
              <c:numCache>
                <c:formatCode>0.00</c:formatCode>
                <c:ptCount val="26"/>
              </c:numCache>
            </c:numRef>
          </c:yVal>
          <c:smooth val="1"/>
        </c:ser>
        <c:ser>
          <c:idx val="4"/>
          <c:order val="2"/>
          <c:tx>
            <c:strRef>
              <c:f>'Class A Mutiple PMI test'!$D$36:$D$37</c:f>
              <c:strCache>
                <c:ptCount val="1"/>
                <c:pt idx="0">
                  <c:v>Qualcomm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test'!$D$38:$D$63</c:f>
              <c:numCache>
                <c:formatCode>0.00</c:formatCode>
                <c:ptCount val="26"/>
              </c:numCache>
            </c:numRef>
          </c:yVal>
          <c:smooth val="1"/>
        </c:ser>
        <c:ser>
          <c:idx val="5"/>
          <c:order val="3"/>
          <c:tx>
            <c:strRef>
              <c:f>'Class A Mutiple PMI test'!$E$36:$E$37</c:f>
              <c:strCache>
                <c:ptCount val="1"/>
                <c:pt idx="0">
                  <c:v>Qualcomm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test'!$E$38:$E$63</c:f>
              <c:numCache>
                <c:formatCode>0.00</c:formatCode>
                <c:ptCount val="26"/>
              </c:numCache>
            </c:numRef>
          </c:yVal>
          <c:smooth val="1"/>
        </c:ser>
        <c:ser>
          <c:idx val="7"/>
          <c:order val="4"/>
          <c:tx>
            <c:strRef>
              <c:f>'Class A Mutiple PMI test'!$F$36:$F$37</c:f>
              <c:strCache>
                <c:ptCount val="1"/>
                <c:pt idx="0">
                  <c:v>Samsung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test'!$F$38:$F$63</c:f>
              <c:numCache>
                <c:formatCode>0.00_);[Red]\(0.00\)</c:formatCode>
                <c:ptCount val="26"/>
                <c:pt idx="0">
                  <c:v>1502006.38488872</c:v>
                </c:pt>
                <c:pt idx="1">
                  <c:v>2269524.1238077399</c:v>
                </c:pt>
                <c:pt idx="2">
                  <c:v>2917248.5281466199</c:v>
                </c:pt>
                <c:pt idx="3">
                  <c:v>3482201.1034224802</c:v>
                </c:pt>
                <c:pt idx="4">
                  <c:v>3954940.47503273</c:v>
                </c:pt>
                <c:pt idx="5">
                  <c:v>4429136.3961099703</c:v>
                </c:pt>
                <c:pt idx="6">
                  <c:v>5045445.4385636803</c:v>
                </c:pt>
                <c:pt idx="7">
                  <c:v>5739968.0437628599</c:v>
                </c:pt>
                <c:pt idx="8">
                  <c:v>6377266.0688236402</c:v>
                </c:pt>
                <c:pt idx="9">
                  <c:v>7033876.4727884801</c:v>
                </c:pt>
                <c:pt idx="10">
                  <c:v>7660999.6091266098</c:v>
                </c:pt>
                <c:pt idx="11">
                  <c:v>8213807.2863287805</c:v>
                </c:pt>
                <c:pt idx="12">
                  <c:v>8600474.0153356995</c:v>
                </c:pt>
                <c:pt idx="13">
                  <c:v>8808194.7353656292</c:v>
                </c:pt>
                <c:pt idx="14">
                  <c:v>8884867.9184589498</c:v>
                </c:pt>
                <c:pt idx="15">
                  <c:v>8932745.4329530597</c:v>
                </c:pt>
                <c:pt idx="16">
                  <c:v>8951198.5524593201</c:v>
                </c:pt>
                <c:pt idx="17">
                  <c:v>8964800</c:v>
                </c:pt>
                <c:pt idx="18">
                  <c:v>8964800</c:v>
                </c:pt>
                <c:pt idx="19">
                  <c:v>8964800</c:v>
                </c:pt>
                <c:pt idx="20">
                  <c:v>8964800</c:v>
                </c:pt>
                <c:pt idx="21">
                  <c:v>8964800</c:v>
                </c:pt>
                <c:pt idx="22">
                  <c:v>8964800</c:v>
                </c:pt>
              </c:numCache>
            </c:numRef>
          </c:yVal>
          <c:smooth val="1"/>
        </c:ser>
        <c:ser>
          <c:idx val="8"/>
          <c:order val="5"/>
          <c:tx>
            <c:strRef>
              <c:f>'Class A Mutiple PMI test'!$G$36:$G$37</c:f>
              <c:strCache>
                <c:ptCount val="1"/>
                <c:pt idx="0">
                  <c:v>Samsung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test'!$G$38:$G$63</c:f>
              <c:numCache>
                <c:formatCode>0.00_);[Red]\(0.00\)</c:formatCode>
                <c:ptCount val="26"/>
                <c:pt idx="0">
                  <c:v>1441250.4582008601</c:v>
                </c:pt>
                <c:pt idx="1">
                  <c:v>2207908.9377220902</c:v>
                </c:pt>
                <c:pt idx="2">
                  <c:v>2879399.1995511502</c:v>
                </c:pt>
                <c:pt idx="3">
                  <c:v>3417662.3396296999</c:v>
                </c:pt>
                <c:pt idx="4">
                  <c:v>3897307.2227417198</c:v>
                </c:pt>
                <c:pt idx="5">
                  <c:v>4374447.6790723801</c:v>
                </c:pt>
                <c:pt idx="6">
                  <c:v>4998521.4924256597</c:v>
                </c:pt>
                <c:pt idx="7">
                  <c:v>5617397.83429961</c:v>
                </c:pt>
                <c:pt idx="8">
                  <c:v>6272310.67701515</c:v>
                </c:pt>
                <c:pt idx="9">
                  <c:v>6841192.7922199396</c:v>
                </c:pt>
                <c:pt idx="10">
                  <c:v>7442999.2126425998</c:v>
                </c:pt>
                <c:pt idx="11">
                  <c:v>7937261.9842902599</c:v>
                </c:pt>
                <c:pt idx="12">
                  <c:v>8249655.1692537898</c:v>
                </c:pt>
                <c:pt idx="13">
                  <c:v>8421035.5040209498</c:v>
                </c:pt>
                <c:pt idx="14">
                  <c:v>8512766.6841219403</c:v>
                </c:pt>
                <c:pt idx="15">
                  <c:v>8572600.4787731394</c:v>
                </c:pt>
                <c:pt idx="16">
                  <c:v>8600956.0389003195</c:v>
                </c:pt>
                <c:pt idx="17">
                  <c:v>8611780.6115578804</c:v>
                </c:pt>
                <c:pt idx="18">
                  <c:v>8665369.0574153699</c:v>
                </c:pt>
                <c:pt idx="19">
                  <c:v>8705576.1099682096</c:v>
                </c:pt>
                <c:pt idx="20">
                  <c:v>8779870.6115578804</c:v>
                </c:pt>
                <c:pt idx="21">
                  <c:v>8843738.7338694595</c:v>
                </c:pt>
                <c:pt idx="22">
                  <c:v>8885444.2509818599</c:v>
                </c:pt>
              </c:numCache>
            </c:numRef>
          </c:yVal>
          <c:smooth val="1"/>
        </c:ser>
        <c:ser>
          <c:idx val="10"/>
          <c:order val="6"/>
          <c:tx>
            <c:strRef>
              <c:f>'Class A Mutiple PMI test'!$H$36:$H$37</c:f>
              <c:strCache>
                <c:ptCount val="1"/>
                <c:pt idx="0">
                  <c:v>Samsung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test'!$H$38:$H$63</c:f>
              <c:numCache>
                <c:formatCode>0.00_);[Red]\(0.00\)</c:formatCode>
                <c:ptCount val="26"/>
                <c:pt idx="0">
                  <c:v>1398989.5661118401</c:v>
                </c:pt>
                <c:pt idx="1">
                  <c:v>2171725.7340564802</c:v>
                </c:pt>
                <c:pt idx="2">
                  <c:v>2823903.61698149</c:v>
                </c:pt>
                <c:pt idx="3">
                  <c:v>3408116.1772956802</c:v>
                </c:pt>
                <c:pt idx="4">
                  <c:v>3881222.30596596</c:v>
                </c:pt>
                <c:pt idx="5">
                  <c:v>4376354.8157845503</c:v>
                </c:pt>
                <c:pt idx="6">
                  <c:v>4973131.4250981901</c:v>
                </c:pt>
                <c:pt idx="7">
                  <c:v>5672421.8720778003</c:v>
                </c:pt>
                <c:pt idx="8">
                  <c:v>6308692.9773704903</c:v>
                </c:pt>
                <c:pt idx="9">
                  <c:v>6921041.0435758401</c:v>
                </c:pt>
                <c:pt idx="10">
                  <c:v>7545387.30503086</c:v>
                </c:pt>
                <c:pt idx="11">
                  <c:v>8104157.4041518597</c:v>
                </c:pt>
                <c:pt idx="12">
                  <c:v>8519766.5045820102</c:v>
                </c:pt>
                <c:pt idx="13">
                  <c:v>8751577.9240695704</c:v>
                </c:pt>
                <c:pt idx="14">
                  <c:v>8847846.4129418395</c:v>
                </c:pt>
                <c:pt idx="15">
                  <c:v>8910582.8277538791</c:v>
                </c:pt>
                <c:pt idx="16">
                  <c:v>8943570.0056106206</c:v>
                </c:pt>
                <c:pt idx="17">
                  <c:v>8956092.1395174898</c:v>
                </c:pt>
                <c:pt idx="18">
                  <c:v>8963395.8443987295</c:v>
                </c:pt>
                <c:pt idx="19">
                  <c:v>8964800</c:v>
                </c:pt>
                <c:pt idx="20">
                  <c:v>8964800</c:v>
                </c:pt>
                <c:pt idx="21">
                  <c:v>8964800</c:v>
                </c:pt>
                <c:pt idx="22">
                  <c:v>8964800</c:v>
                </c:pt>
              </c:numCache>
            </c:numRef>
          </c:yVal>
          <c:smooth val="1"/>
        </c:ser>
        <c:ser>
          <c:idx val="11"/>
          <c:order val="7"/>
          <c:tx>
            <c:strRef>
              <c:f>'Class A Mutiple PMI test'!$I$36:$I$37</c:f>
              <c:strCache>
                <c:ptCount val="1"/>
                <c:pt idx="0">
                  <c:v>Samsung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test'!$I$38:$I$63</c:f>
              <c:numCache>
                <c:formatCode>0.00_);[Red]\(0.00\)</c:formatCode>
                <c:ptCount val="26"/>
                <c:pt idx="0">
                  <c:v>1436849.3734804599</c:v>
                </c:pt>
                <c:pt idx="1">
                  <c:v>2198415.1692537898</c:v>
                </c:pt>
                <c:pt idx="2">
                  <c:v>2864833.7048812401</c:v>
                </c:pt>
                <c:pt idx="3">
                  <c:v>3435633.4355713502</c:v>
                </c:pt>
                <c:pt idx="4">
                  <c:v>3909420.6844959799</c:v>
                </c:pt>
                <c:pt idx="5">
                  <c:v>4396987.5201047296</c:v>
                </c:pt>
                <c:pt idx="6">
                  <c:v>4990159.43145689</c:v>
                </c:pt>
                <c:pt idx="7">
                  <c:v>5680081.8552459301</c:v>
                </c:pt>
                <c:pt idx="8">
                  <c:v>6342801.3839536197</c:v>
                </c:pt>
                <c:pt idx="9">
                  <c:v>6944209.61099682</c:v>
                </c:pt>
                <c:pt idx="10">
                  <c:v>7566826.8748831097</c:v>
                </c:pt>
                <c:pt idx="11">
                  <c:v>8115757.40602207</c:v>
                </c:pt>
                <c:pt idx="12">
                  <c:v>8522826.3063399997</c:v>
                </c:pt>
                <c:pt idx="13">
                  <c:v>8742052.7192818392</c:v>
                </c:pt>
                <c:pt idx="14">
                  <c:v>8854102.2405086998</c:v>
                </c:pt>
                <c:pt idx="15">
                  <c:v>8912992.9455769602</c:v>
                </c:pt>
                <c:pt idx="16">
                  <c:v>8944272.0834112596</c:v>
                </c:pt>
                <c:pt idx="17">
                  <c:v>8955421.4980362803</c:v>
                </c:pt>
                <c:pt idx="18">
                  <c:v>8962358.4458574895</c:v>
                </c:pt>
                <c:pt idx="19">
                  <c:v>8964800</c:v>
                </c:pt>
                <c:pt idx="20">
                  <c:v>8964800</c:v>
                </c:pt>
                <c:pt idx="21">
                  <c:v>8964800</c:v>
                </c:pt>
                <c:pt idx="22">
                  <c:v>8964800</c:v>
                </c:pt>
              </c:numCache>
            </c:numRef>
          </c:yVal>
          <c:smooth val="1"/>
        </c:ser>
        <c:ser>
          <c:idx val="13"/>
          <c:order val="8"/>
          <c:tx>
            <c:strRef>
              <c:f>'Class A Mutiple PMI test'!$J$36:$J$37</c:f>
              <c:strCache>
                <c:ptCount val="1"/>
                <c:pt idx="0">
                  <c:v>MTK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test'!$J$38:$J$63</c:f>
              <c:numCache>
                <c:formatCode>0.00</c:formatCode>
                <c:ptCount val="26"/>
              </c:numCache>
            </c:numRef>
          </c:yVal>
          <c:smooth val="1"/>
        </c:ser>
        <c:ser>
          <c:idx val="14"/>
          <c:order val="9"/>
          <c:tx>
            <c:strRef>
              <c:f>'Class A Mutiple PMI test'!$K$36:$K$37</c:f>
              <c:strCache>
                <c:ptCount val="1"/>
                <c:pt idx="0">
                  <c:v>MTK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test'!$K$38:$K$63</c:f>
              <c:numCache>
                <c:formatCode>0.00</c:formatCode>
                <c:ptCount val="26"/>
              </c:numCache>
            </c:numRef>
          </c:yVal>
          <c:smooth val="1"/>
        </c:ser>
        <c:ser>
          <c:idx val="16"/>
          <c:order val="10"/>
          <c:tx>
            <c:strRef>
              <c:f>'Class A Mutiple PMI test'!$L$36:$L$37</c:f>
              <c:strCache>
                <c:ptCount val="1"/>
                <c:pt idx="0">
                  <c:v>MTK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test'!$L$38:$L$63</c:f>
              <c:numCache>
                <c:formatCode>0.00</c:formatCode>
                <c:ptCount val="26"/>
              </c:numCache>
            </c:numRef>
          </c:yVal>
          <c:smooth val="1"/>
        </c:ser>
        <c:ser>
          <c:idx val="17"/>
          <c:order val="11"/>
          <c:tx>
            <c:strRef>
              <c:f>'Class A Mutiple PMI test'!$M$36:$M$37</c:f>
              <c:strCache>
                <c:ptCount val="1"/>
                <c:pt idx="0">
                  <c:v>MTK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test'!$M$38:$M$63</c:f>
              <c:numCache>
                <c:formatCode>0.00</c:formatCode>
                <c:ptCount val="26"/>
              </c:numCache>
            </c:numRef>
          </c:yVal>
          <c:smooth val="1"/>
        </c:ser>
        <c:ser>
          <c:idx val="19"/>
          <c:order val="12"/>
          <c:tx>
            <c:strRef>
              <c:f>'Class A Mutiple PMI test'!$N$36:$N$37</c:f>
              <c:strCache>
                <c:ptCount val="1"/>
                <c:pt idx="0">
                  <c:v>LGE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test'!$N$38:$N$63</c:f>
              <c:numCache>
                <c:formatCode>0.00</c:formatCode>
                <c:ptCount val="26"/>
                <c:pt idx="0">
                  <c:v>1606282.7722772276</c:v>
                </c:pt>
                <c:pt idx="1">
                  <c:v>2463852.6732673268</c:v>
                </c:pt>
                <c:pt idx="2">
                  <c:v>3023843.9603960398</c:v>
                </c:pt>
                <c:pt idx="3">
                  <c:v>3317582.5742574255</c:v>
                </c:pt>
                <c:pt idx="4">
                  <c:v>3892537.0297029703</c:v>
                </c:pt>
                <c:pt idx="5">
                  <c:v>4286822.1782178218</c:v>
                </c:pt>
                <c:pt idx="6">
                  <c:v>4513255.4455445539</c:v>
                </c:pt>
                <c:pt idx="7">
                  <c:v>5078309.7029702971</c:v>
                </c:pt>
                <c:pt idx="8">
                  <c:v>5772252.6732673272</c:v>
                </c:pt>
                <c:pt idx="9">
                  <c:v>6723976.2376237623</c:v>
                </c:pt>
                <c:pt idx="10">
                  <c:v>7449418.6138613857</c:v>
                </c:pt>
                <c:pt idx="11">
                  <c:v>8040180.5940594058</c:v>
                </c:pt>
                <c:pt idx="12">
                  <c:v>8410133.8613861389</c:v>
                </c:pt>
                <c:pt idx="13">
                  <c:v>8697057.425742574</c:v>
                </c:pt>
                <c:pt idx="14">
                  <c:v>8917508.1188118812</c:v>
                </c:pt>
                <c:pt idx="15">
                  <c:v>8964800</c:v>
                </c:pt>
                <c:pt idx="16">
                  <c:v>8964800</c:v>
                </c:pt>
                <c:pt idx="17">
                  <c:v>8964800</c:v>
                </c:pt>
                <c:pt idx="18">
                  <c:v>8964800</c:v>
                </c:pt>
                <c:pt idx="19">
                  <c:v>8964800</c:v>
                </c:pt>
                <c:pt idx="20">
                  <c:v>8964800</c:v>
                </c:pt>
                <c:pt idx="21">
                  <c:v>8964800</c:v>
                </c:pt>
                <c:pt idx="22">
                  <c:v>8964800</c:v>
                </c:pt>
              </c:numCache>
            </c:numRef>
          </c:yVal>
          <c:smooth val="1"/>
        </c:ser>
        <c:ser>
          <c:idx val="20"/>
          <c:order val="13"/>
          <c:tx>
            <c:strRef>
              <c:f>'Class A Mutiple PMI test'!$O$36:$O$37</c:f>
              <c:strCache>
                <c:ptCount val="1"/>
                <c:pt idx="0">
                  <c:v>LGE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test'!$O$38:$O$63</c:f>
              <c:numCache>
                <c:formatCode>0.00</c:formatCode>
                <c:ptCount val="26"/>
                <c:pt idx="0">
                  <c:v>1590233.6633663366</c:v>
                </c:pt>
                <c:pt idx="1">
                  <c:v>2187611.8811881188</c:v>
                </c:pt>
                <c:pt idx="2">
                  <c:v>3037774.2574257427</c:v>
                </c:pt>
                <c:pt idx="3">
                  <c:v>3867777.4257425745</c:v>
                </c:pt>
                <c:pt idx="4">
                  <c:v>3851108.9108910891</c:v>
                </c:pt>
                <c:pt idx="5">
                  <c:v>4215562.7722772276</c:v>
                </c:pt>
                <c:pt idx="6">
                  <c:v>4745342.574257425</c:v>
                </c:pt>
                <c:pt idx="7">
                  <c:v>5795660.1980198016</c:v>
                </c:pt>
                <c:pt idx="8">
                  <c:v>6476881.5841584159</c:v>
                </c:pt>
                <c:pt idx="9">
                  <c:v>6460419.0099009899</c:v>
                </c:pt>
                <c:pt idx="10">
                  <c:v>7329183.3663366335</c:v>
                </c:pt>
                <c:pt idx="11">
                  <c:v>7794685.1485148519</c:v>
                </c:pt>
                <c:pt idx="12">
                  <c:v>8243539.0099009909</c:v>
                </c:pt>
                <c:pt idx="13">
                  <c:v>8581612.6732673272</c:v>
                </c:pt>
                <c:pt idx="14">
                  <c:v>8772992.4752475247</c:v>
                </c:pt>
                <c:pt idx="15">
                  <c:v>8857668.1188118812</c:v>
                </c:pt>
                <c:pt idx="16">
                  <c:v>8919141.3861386143</c:v>
                </c:pt>
                <c:pt idx="17">
                  <c:v>8964800</c:v>
                </c:pt>
                <c:pt idx="18">
                  <c:v>8964800</c:v>
                </c:pt>
                <c:pt idx="19">
                  <c:v>8964800</c:v>
                </c:pt>
                <c:pt idx="20">
                  <c:v>8964800</c:v>
                </c:pt>
                <c:pt idx="21">
                  <c:v>8964800</c:v>
                </c:pt>
                <c:pt idx="22">
                  <c:v>8964800</c:v>
                </c:pt>
              </c:numCache>
            </c:numRef>
          </c:yVal>
          <c:smooth val="1"/>
        </c:ser>
        <c:ser>
          <c:idx val="22"/>
          <c:order val="14"/>
          <c:tx>
            <c:strRef>
              <c:f>'Class A Mutiple PMI test'!$P$36:$P$37</c:f>
              <c:strCache>
                <c:ptCount val="1"/>
                <c:pt idx="0">
                  <c:v>LGE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test'!$P$38:$P$63</c:f>
              <c:numCache>
                <c:formatCode>0.00</c:formatCode>
                <c:ptCount val="26"/>
                <c:pt idx="0">
                  <c:v>1447075.6435643563</c:v>
                </c:pt>
                <c:pt idx="1">
                  <c:v>2154252.6732673268</c:v>
                </c:pt>
                <c:pt idx="2">
                  <c:v>2908148.1188118812</c:v>
                </c:pt>
                <c:pt idx="3">
                  <c:v>3324830.8910891088</c:v>
                </c:pt>
                <c:pt idx="4">
                  <c:v>3720459.4059405942</c:v>
                </c:pt>
                <c:pt idx="5">
                  <c:v>4206185.3465346526</c:v>
                </c:pt>
                <c:pt idx="6">
                  <c:v>4745908.9108910896</c:v>
                </c:pt>
                <c:pt idx="7">
                  <c:v>5459495.4455445539</c:v>
                </c:pt>
                <c:pt idx="8">
                  <c:v>5881585.7425742568</c:v>
                </c:pt>
                <c:pt idx="9">
                  <c:v>6996472.871287128</c:v>
                </c:pt>
                <c:pt idx="10">
                  <c:v>7351036.8316831682</c:v>
                </c:pt>
                <c:pt idx="11">
                  <c:v>7952012.6732673272</c:v>
                </c:pt>
                <c:pt idx="12">
                  <c:v>8446011.0891089123</c:v>
                </c:pt>
                <c:pt idx="13">
                  <c:v>8622068.9108910877</c:v>
                </c:pt>
                <c:pt idx="14">
                  <c:v>8799814.6534653455</c:v>
                </c:pt>
                <c:pt idx="15">
                  <c:v>8891374.2574257422</c:v>
                </c:pt>
                <c:pt idx="16">
                  <c:v>8933081.9801980201</c:v>
                </c:pt>
                <c:pt idx="17">
                  <c:v>8952467.3267326728</c:v>
                </c:pt>
                <c:pt idx="18">
                  <c:v>8964800</c:v>
                </c:pt>
                <c:pt idx="19">
                  <c:v>8964800</c:v>
                </c:pt>
                <c:pt idx="20">
                  <c:v>8964800</c:v>
                </c:pt>
                <c:pt idx="21">
                  <c:v>8964800</c:v>
                </c:pt>
                <c:pt idx="22">
                  <c:v>8964800</c:v>
                </c:pt>
              </c:numCache>
            </c:numRef>
          </c:yVal>
          <c:smooth val="1"/>
        </c:ser>
        <c:ser>
          <c:idx val="23"/>
          <c:order val="15"/>
          <c:tx>
            <c:strRef>
              <c:f>'Class A Mutiple PMI test'!$Q$36:$Q$37</c:f>
              <c:strCache>
                <c:ptCount val="1"/>
                <c:pt idx="0">
                  <c:v>LGE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test'!$Q$38:$Q$63</c:f>
              <c:numCache>
                <c:formatCode>0.00</c:formatCode>
                <c:ptCount val="26"/>
                <c:pt idx="0">
                  <c:v>1906603.5643564358</c:v>
                </c:pt>
                <c:pt idx="1">
                  <c:v>2278530.6930693067</c:v>
                </c:pt>
                <c:pt idx="2">
                  <c:v>2876678.0198019799</c:v>
                </c:pt>
                <c:pt idx="3">
                  <c:v>3534399.207920792</c:v>
                </c:pt>
                <c:pt idx="4">
                  <c:v>3707674.4554455443</c:v>
                </c:pt>
                <c:pt idx="5">
                  <c:v>4266850.6930693062</c:v>
                </c:pt>
                <c:pt idx="6">
                  <c:v>4677051.8811881188</c:v>
                </c:pt>
                <c:pt idx="7">
                  <c:v>5727680</c:v>
                </c:pt>
                <c:pt idx="8">
                  <c:v>6255143.7623762377</c:v>
                </c:pt>
                <c:pt idx="9">
                  <c:v>6726259.0099009899</c:v>
                </c:pt>
                <c:pt idx="10">
                  <c:v>7576339.8019801984</c:v>
                </c:pt>
                <c:pt idx="11">
                  <c:v>7714581.3861386143</c:v>
                </c:pt>
                <c:pt idx="12">
                  <c:v>8247344.9504950494</c:v>
                </c:pt>
                <c:pt idx="13">
                  <c:v>8593521.584158415</c:v>
                </c:pt>
                <c:pt idx="14">
                  <c:v>8796004.7524752486</c:v>
                </c:pt>
                <c:pt idx="15">
                  <c:v>8922851.4851485137</c:v>
                </c:pt>
                <c:pt idx="16">
                  <c:v>8954290.6930693053</c:v>
                </c:pt>
                <c:pt idx="17">
                  <c:v>8964800</c:v>
                </c:pt>
                <c:pt idx="18">
                  <c:v>8964800</c:v>
                </c:pt>
                <c:pt idx="19">
                  <c:v>8964800</c:v>
                </c:pt>
                <c:pt idx="20">
                  <c:v>8964800</c:v>
                </c:pt>
                <c:pt idx="21">
                  <c:v>8964800</c:v>
                </c:pt>
                <c:pt idx="22">
                  <c:v>8964800</c:v>
                </c:pt>
              </c:numCache>
            </c:numRef>
          </c:yVal>
          <c:smooth val="1"/>
        </c:ser>
        <c:ser>
          <c:idx val="0"/>
          <c:order val="16"/>
          <c:tx>
            <c:strRef>
              <c:f>'Class A Mutiple PMI test'!$R$36:$R$37</c:f>
              <c:strCache>
                <c:ptCount val="1"/>
                <c:pt idx="0">
                  <c:v>Intel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test'!$R$38:$R$63</c:f>
              <c:numCache>
                <c:formatCode>0.00</c:formatCode>
                <c:ptCount val="26"/>
                <c:pt idx="2" formatCode="0">
                  <c:v>2454300</c:v>
                </c:pt>
                <c:pt idx="3" formatCode="0">
                  <c:v>2864900</c:v>
                </c:pt>
                <c:pt idx="4" formatCode="0">
                  <c:v>3267000</c:v>
                </c:pt>
                <c:pt idx="5" formatCode="0">
                  <c:v>3644400</c:v>
                </c:pt>
                <c:pt idx="6" formatCode="0">
                  <c:v>4045499.9999999995</c:v>
                </c:pt>
                <c:pt idx="7" formatCode="0">
                  <c:v>4527800</c:v>
                </c:pt>
                <c:pt idx="8" formatCode="0">
                  <c:v>5084300</c:v>
                </c:pt>
                <c:pt idx="9" formatCode="0">
                  <c:v>5755900</c:v>
                </c:pt>
                <c:pt idx="10" formatCode="0">
                  <c:v>6469600</c:v>
                </c:pt>
                <c:pt idx="11" formatCode="0">
                  <c:v>7175000</c:v>
                </c:pt>
                <c:pt idx="12" formatCode="0">
                  <c:v>7797100</c:v>
                </c:pt>
                <c:pt idx="13" formatCode="0">
                  <c:v>8288000</c:v>
                </c:pt>
                <c:pt idx="14" formatCode="0">
                  <c:v>8628800</c:v>
                </c:pt>
                <c:pt idx="15" formatCode="0">
                  <c:v>8812900</c:v>
                </c:pt>
                <c:pt idx="16" formatCode="0">
                  <c:v>8911400</c:v>
                </c:pt>
                <c:pt idx="17" formatCode="0">
                  <c:v>8943700</c:v>
                </c:pt>
                <c:pt idx="18" formatCode="0">
                  <c:v>8957600</c:v>
                </c:pt>
                <c:pt idx="19" formatCode="0">
                  <c:v>8960000</c:v>
                </c:pt>
                <c:pt idx="20" formatCode="0">
                  <c:v>8960900</c:v>
                </c:pt>
              </c:numCache>
            </c:numRef>
          </c:yVal>
          <c:smooth val="1"/>
        </c:ser>
        <c:ser>
          <c:idx val="3"/>
          <c:order val="17"/>
          <c:tx>
            <c:strRef>
              <c:f>'Class A Mutiple PMI test'!$S$36:$S$37</c:f>
              <c:strCache>
                <c:ptCount val="1"/>
                <c:pt idx="0">
                  <c:v>Intel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test'!$S$38:$S$63</c:f>
              <c:numCache>
                <c:formatCode>0.00</c:formatCode>
                <c:ptCount val="26"/>
                <c:pt idx="2" formatCode="0">
                  <c:v>2287000</c:v>
                </c:pt>
                <c:pt idx="3" formatCode="0">
                  <c:v>2711600</c:v>
                </c:pt>
                <c:pt idx="4" formatCode="0">
                  <c:v>3122800</c:v>
                </c:pt>
                <c:pt idx="5" formatCode="0">
                  <c:v>3502900</c:v>
                </c:pt>
                <c:pt idx="6" formatCode="0">
                  <c:v>3905400</c:v>
                </c:pt>
                <c:pt idx="7" formatCode="0">
                  <c:v>4400200</c:v>
                </c:pt>
                <c:pt idx="8" formatCode="0">
                  <c:v>4957600</c:v>
                </c:pt>
                <c:pt idx="9" formatCode="0">
                  <c:v>5571900</c:v>
                </c:pt>
                <c:pt idx="10" formatCode="0">
                  <c:v>6220200</c:v>
                </c:pt>
                <c:pt idx="11" formatCode="0">
                  <c:v>6897600</c:v>
                </c:pt>
                <c:pt idx="12" formatCode="0">
                  <c:v>7525400</c:v>
                </c:pt>
                <c:pt idx="13" formatCode="0">
                  <c:v>8053699.9999999991</c:v>
                </c:pt>
                <c:pt idx="14" formatCode="0">
                  <c:v>8453500</c:v>
                </c:pt>
                <c:pt idx="15" formatCode="0">
                  <c:v>8712700</c:v>
                </c:pt>
                <c:pt idx="16" formatCode="0">
                  <c:v>8865100</c:v>
                </c:pt>
                <c:pt idx="17" formatCode="0">
                  <c:v>8924700</c:v>
                </c:pt>
                <c:pt idx="18" formatCode="0">
                  <c:v>8951800</c:v>
                </c:pt>
                <c:pt idx="19" formatCode="0">
                  <c:v>8957100</c:v>
                </c:pt>
                <c:pt idx="20" formatCode="0">
                  <c:v>8959000</c:v>
                </c:pt>
              </c:numCache>
            </c:numRef>
          </c:yVal>
          <c:smooth val="1"/>
        </c:ser>
        <c:ser>
          <c:idx val="6"/>
          <c:order val="18"/>
          <c:tx>
            <c:strRef>
              <c:f>'Class A Mutiple PMI test'!$T$36:$T$37</c:f>
              <c:strCache>
                <c:ptCount val="1"/>
                <c:pt idx="0">
                  <c:v>Intel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test'!$T$38:$T$63</c:f>
              <c:numCache>
                <c:formatCode>0.00</c:formatCode>
                <c:ptCount val="26"/>
                <c:pt idx="2" formatCode="0">
                  <c:v>2382400</c:v>
                </c:pt>
                <c:pt idx="3" formatCode="0">
                  <c:v>2796500</c:v>
                </c:pt>
                <c:pt idx="4" formatCode="0">
                  <c:v>3204400</c:v>
                </c:pt>
                <c:pt idx="5" formatCode="0">
                  <c:v>3592500</c:v>
                </c:pt>
                <c:pt idx="6" formatCode="0">
                  <c:v>4001800.0000000005</c:v>
                </c:pt>
                <c:pt idx="7" formatCode="0">
                  <c:v>4479900</c:v>
                </c:pt>
                <c:pt idx="8" formatCode="0">
                  <c:v>5020800</c:v>
                </c:pt>
                <c:pt idx="9" formatCode="0">
                  <c:v>5655300</c:v>
                </c:pt>
                <c:pt idx="10" formatCode="0">
                  <c:v>6330300</c:v>
                </c:pt>
                <c:pt idx="11" formatCode="0">
                  <c:v>7014900</c:v>
                </c:pt>
                <c:pt idx="12" formatCode="0">
                  <c:v>7636600</c:v>
                </c:pt>
                <c:pt idx="13" formatCode="0">
                  <c:v>8151600</c:v>
                </c:pt>
                <c:pt idx="14" formatCode="0">
                  <c:v>8522700</c:v>
                </c:pt>
                <c:pt idx="15" formatCode="0">
                  <c:v>8730100</c:v>
                </c:pt>
                <c:pt idx="16" formatCode="0">
                  <c:v>8852000</c:v>
                </c:pt>
                <c:pt idx="17" formatCode="0">
                  <c:v>8909400</c:v>
                </c:pt>
                <c:pt idx="18" formatCode="0">
                  <c:v>8939200</c:v>
                </c:pt>
                <c:pt idx="19" formatCode="0">
                  <c:v>8950800</c:v>
                </c:pt>
                <c:pt idx="20" formatCode="0">
                  <c:v>8955500</c:v>
                </c:pt>
              </c:numCache>
            </c:numRef>
          </c:yVal>
          <c:smooth val="1"/>
        </c:ser>
        <c:ser>
          <c:idx val="9"/>
          <c:order val="19"/>
          <c:tx>
            <c:strRef>
              <c:f>'Class A Mutiple PMI test'!$U$36:$U$37</c:f>
              <c:strCache>
                <c:ptCount val="1"/>
                <c:pt idx="0">
                  <c:v>Intel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test'!$U$38:$U$63</c:f>
              <c:numCache>
                <c:formatCode>0.00</c:formatCode>
                <c:ptCount val="26"/>
                <c:pt idx="2" formatCode="0">
                  <c:v>2390700</c:v>
                </c:pt>
                <c:pt idx="3" formatCode="0">
                  <c:v>2785500</c:v>
                </c:pt>
                <c:pt idx="4" formatCode="0">
                  <c:v>3187700</c:v>
                </c:pt>
                <c:pt idx="5" formatCode="0">
                  <c:v>3589400</c:v>
                </c:pt>
                <c:pt idx="6" formatCode="0">
                  <c:v>4014599.9999999995</c:v>
                </c:pt>
                <c:pt idx="7" formatCode="0">
                  <c:v>4486200</c:v>
                </c:pt>
                <c:pt idx="8" formatCode="0">
                  <c:v>5015300</c:v>
                </c:pt>
                <c:pt idx="9" formatCode="0">
                  <c:v>5648800</c:v>
                </c:pt>
                <c:pt idx="10" formatCode="0">
                  <c:v>6326000</c:v>
                </c:pt>
                <c:pt idx="11" formatCode="0">
                  <c:v>7012900</c:v>
                </c:pt>
                <c:pt idx="12" formatCode="0">
                  <c:v>7634600</c:v>
                </c:pt>
                <c:pt idx="13" formatCode="0">
                  <c:v>8140700.0000000009</c:v>
                </c:pt>
                <c:pt idx="14" formatCode="0">
                  <c:v>8509200</c:v>
                </c:pt>
                <c:pt idx="15" formatCode="0">
                  <c:v>8728200</c:v>
                </c:pt>
                <c:pt idx="16" formatCode="0">
                  <c:v>8857500</c:v>
                </c:pt>
                <c:pt idx="17" formatCode="0">
                  <c:v>8915200</c:v>
                </c:pt>
                <c:pt idx="18" formatCode="0">
                  <c:v>8944400</c:v>
                </c:pt>
                <c:pt idx="19" formatCode="0">
                  <c:v>8954700</c:v>
                </c:pt>
                <c:pt idx="20" formatCode="0">
                  <c:v>8958800</c:v>
                </c:pt>
              </c:numCache>
            </c:numRef>
          </c:yVal>
          <c:smooth val="1"/>
        </c:ser>
        <c:ser>
          <c:idx val="12"/>
          <c:order val="20"/>
          <c:tx>
            <c:strRef>
              <c:f>'Class A Mutiple PMI test'!$V$36:$V$37</c:f>
              <c:strCache>
                <c:ptCount val="1"/>
                <c:pt idx="0">
                  <c:v>Ericsson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test'!$V$38:$V$63</c:f>
              <c:numCache>
                <c:formatCode>0.00</c:formatCode>
                <c:ptCount val="26"/>
                <c:pt idx="0">
                  <c:v>697542.39999996498</c:v>
                </c:pt>
                <c:pt idx="1">
                  <c:v>1292935.9999999399</c:v>
                </c:pt>
                <c:pt idx="2">
                  <c:v>2033364.7999998999</c:v>
                </c:pt>
                <c:pt idx="3">
                  <c:v>2839539.19999986</c:v>
                </c:pt>
                <c:pt idx="4">
                  <c:v>3461988.7999998298</c:v>
                </c:pt>
                <c:pt idx="5">
                  <c:v>3942622.3999998001</c:v>
                </c:pt>
                <c:pt idx="6">
                  <c:v>4434310.3999997796</c:v>
                </c:pt>
                <c:pt idx="7">
                  <c:v>5021052.7999997502</c:v>
                </c:pt>
                <c:pt idx="8">
                  <c:v>5593012.7999997204</c:v>
                </c:pt>
                <c:pt idx="9">
                  <c:v>6136735.9999996899</c:v>
                </c:pt>
                <c:pt idx="10">
                  <c:v>6730500.7999996599</c:v>
                </c:pt>
                <c:pt idx="11">
                  <c:v>7188457.5999996401</c:v>
                </c:pt>
                <c:pt idx="12">
                  <c:v>7716369.5999996103</c:v>
                </c:pt>
                <c:pt idx="13">
                  <c:v>8043383.9999996005</c:v>
                </c:pt>
                <c:pt idx="14">
                  <c:v>8313276.79999959</c:v>
                </c:pt>
                <c:pt idx="15">
                  <c:v>8572532.7999995705</c:v>
                </c:pt>
                <c:pt idx="16">
                  <c:v>8763710.3999995608</c:v>
                </c:pt>
                <c:pt idx="17">
                  <c:v>8863699.1999995597</c:v>
                </c:pt>
                <c:pt idx="18">
                  <c:v>8909631.9999995492</c:v>
                </c:pt>
              </c:numCache>
            </c:numRef>
          </c:yVal>
          <c:smooth val="1"/>
        </c:ser>
        <c:ser>
          <c:idx val="15"/>
          <c:order val="21"/>
          <c:tx>
            <c:strRef>
              <c:f>'Class A Mutiple PMI test'!$W$36:$W$37</c:f>
              <c:strCache>
                <c:ptCount val="1"/>
                <c:pt idx="0">
                  <c:v>Ericsson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test'!$W$38:$W$63</c:f>
              <c:numCache>
                <c:formatCode>0.00</c:formatCode>
                <c:ptCount val="26"/>
                <c:pt idx="0">
                  <c:v>393161.59999998001</c:v>
                </c:pt>
                <c:pt idx="1">
                  <c:v>863494.39999995695</c:v>
                </c:pt>
                <c:pt idx="2">
                  <c:v>1523247.9999999199</c:v>
                </c:pt>
                <c:pt idx="3">
                  <c:v>2299798.39999989</c:v>
                </c:pt>
                <c:pt idx="4">
                  <c:v>3025041.5999998502</c:v>
                </c:pt>
                <c:pt idx="5">
                  <c:v>3648179.19999982</c:v>
                </c:pt>
                <c:pt idx="6">
                  <c:v>4205926.3999997899</c:v>
                </c:pt>
                <c:pt idx="7">
                  <c:v>4772825.5999997603</c:v>
                </c:pt>
                <c:pt idx="8">
                  <c:v>5356819.1999997301</c:v>
                </c:pt>
                <c:pt idx="9">
                  <c:v>5934726.3999996996</c:v>
                </c:pt>
                <c:pt idx="10">
                  <c:v>6438801.5999996802</c:v>
                </c:pt>
                <c:pt idx="11">
                  <c:v>7045795.19999965</c:v>
                </c:pt>
                <c:pt idx="12">
                  <c:v>7552606.3999996204</c:v>
                </c:pt>
                <c:pt idx="13">
                  <c:v>7948596.7999996003</c:v>
                </c:pt>
                <c:pt idx="14">
                  <c:v>8316612.7999995798</c:v>
                </c:pt>
                <c:pt idx="15">
                  <c:v>8561798.3999995701</c:v>
                </c:pt>
                <c:pt idx="16">
                  <c:v>8691135.9999995697</c:v>
                </c:pt>
                <c:pt idx="17">
                  <c:v>8812737.59999956</c:v>
                </c:pt>
                <c:pt idx="18">
                  <c:v>8860411.1999995597</c:v>
                </c:pt>
              </c:numCache>
            </c:numRef>
          </c:yVal>
          <c:smooth val="1"/>
        </c:ser>
        <c:ser>
          <c:idx val="18"/>
          <c:order val="22"/>
          <c:tx>
            <c:strRef>
              <c:f>'Class A Mutiple PMI test'!$X$36:$X$37</c:f>
              <c:strCache>
                <c:ptCount val="1"/>
                <c:pt idx="0">
                  <c:v>Ericsson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test'!$X$38:$X$63</c:f>
              <c:numCache>
                <c:formatCode>0.00</c:formatCode>
                <c:ptCount val="26"/>
                <c:pt idx="0">
                  <c:v>551019.19999997201</c:v>
                </c:pt>
                <c:pt idx="1">
                  <c:v>1157894.3999999401</c:v>
                </c:pt>
                <c:pt idx="2">
                  <c:v>1810683.1999999101</c:v>
                </c:pt>
                <c:pt idx="3">
                  <c:v>2594030.39999987</c:v>
                </c:pt>
                <c:pt idx="4">
                  <c:v>3281438.3999998402</c:v>
                </c:pt>
                <c:pt idx="5">
                  <c:v>3797364.7999998098</c:v>
                </c:pt>
                <c:pt idx="6">
                  <c:v>4278990.3999997899</c:v>
                </c:pt>
                <c:pt idx="7">
                  <c:v>4804662.3999997601</c:v>
                </c:pt>
                <c:pt idx="8">
                  <c:v>5365425.5999997295</c:v>
                </c:pt>
                <c:pt idx="9">
                  <c:v>6007619.1999997003</c:v>
                </c:pt>
                <c:pt idx="10">
                  <c:v>6600340.7999996701</c:v>
                </c:pt>
                <c:pt idx="11">
                  <c:v>7111406.39999964</c:v>
                </c:pt>
                <c:pt idx="12">
                  <c:v>7705788.7999996198</c:v>
                </c:pt>
                <c:pt idx="13">
                  <c:v>8116083.1999995997</c:v>
                </c:pt>
                <c:pt idx="14">
                  <c:v>8477310.3999995794</c:v>
                </c:pt>
                <c:pt idx="15">
                  <c:v>8758391.9999995604</c:v>
                </c:pt>
                <c:pt idx="16">
                  <c:v>8858622.3999995608</c:v>
                </c:pt>
                <c:pt idx="17">
                  <c:v>8898801.59999956</c:v>
                </c:pt>
                <c:pt idx="18">
                  <c:v>8923750.3999995608</c:v>
                </c:pt>
              </c:numCache>
            </c:numRef>
          </c:yVal>
          <c:smooth val="1"/>
        </c:ser>
        <c:ser>
          <c:idx val="21"/>
          <c:order val="23"/>
          <c:tx>
            <c:strRef>
              <c:f>'Class A Mutiple PMI test'!$Y$36:$Y$37</c:f>
              <c:strCache>
                <c:ptCount val="1"/>
                <c:pt idx="0">
                  <c:v>Ericsson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test'!$Y$38:$Y$63</c:f>
              <c:numCache>
                <c:formatCode>0.00</c:formatCode>
                <c:ptCount val="26"/>
                <c:pt idx="0">
                  <c:v>557412.79999997199</c:v>
                </c:pt>
                <c:pt idx="1">
                  <c:v>1183167.9999999399</c:v>
                </c:pt>
                <c:pt idx="2">
                  <c:v>1841004.7999999099</c:v>
                </c:pt>
                <c:pt idx="3">
                  <c:v>2663351.9999998701</c:v>
                </c:pt>
                <c:pt idx="4">
                  <c:v>3283366.3999998402</c:v>
                </c:pt>
                <c:pt idx="5">
                  <c:v>3791647.99999981</c:v>
                </c:pt>
                <c:pt idx="6">
                  <c:v>4308163.1999997897</c:v>
                </c:pt>
                <c:pt idx="7">
                  <c:v>4835791.9999997597</c:v>
                </c:pt>
                <c:pt idx="8">
                  <c:v>5423756.7999997297</c:v>
                </c:pt>
                <c:pt idx="9">
                  <c:v>5999689.5999996997</c:v>
                </c:pt>
                <c:pt idx="10">
                  <c:v>6571503.9999996703</c:v>
                </c:pt>
                <c:pt idx="11">
                  <c:v>7142737.5999996401</c:v>
                </c:pt>
                <c:pt idx="12">
                  <c:v>7702734.3999996204</c:v>
                </c:pt>
                <c:pt idx="13">
                  <c:v>8158244.79999959</c:v>
                </c:pt>
                <c:pt idx="14">
                  <c:v>8509241.5999995694</c:v>
                </c:pt>
                <c:pt idx="15">
                  <c:v>8744515.1999995597</c:v>
                </c:pt>
                <c:pt idx="16">
                  <c:v>8851998.3999995608</c:v>
                </c:pt>
                <c:pt idx="17">
                  <c:v>8899913.59999956</c:v>
                </c:pt>
                <c:pt idx="18">
                  <c:v>8922203.1999995504</c:v>
                </c:pt>
              </c:numCache>
            </c:numRef>
          </c:yVal>
          <c:smooth val="1"/>
        </c:ser>
        <c:ser>
          <c:idx val="24"/>
          <c:order val="24"/>
          <c:tx>
            <c:strRef>
              <c:f>'Class A Mutiple PMI test'!$Z$36:$Z$37</c:f>
              <c:strCache>
                <c:ptCount val="1"/>
                <c:pt idx="0">
                  <c:v>Huawei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test'!$Z$38:$Z$63</c:f>
              <c:numCache>
                <c:formatCode>General</c:formatCode>
                <c:ptCount val="26"/>
                <c:pt idx="3">
                  <c:v>3435999</c:v>
                </c:pt>
                <c:pt idx="4">
                  <c:v>3911161</c:v>
                </c:pt>
                <c:pt idx="5">
                  <c:v>4393323</c:v>
                </c:pt>
                <c:pt idx="6">
                  <c:v>5005699</c:v>
                </c:pt>
                <c:pt idx="7">
                  <c:v>5676601</c:v>
                </c:pt>
                <c:pt idx="8">
                  <c:v>6319427</c:v>
                </c:pt>
                <c:pt idx="9">
                  <c:v>6932042</c:v>
                </c:pt>
                <c:pt idx="10">
                  <c:v>7549803</c:v>
                </c:pt>
                <c:pt idx="11">
                  <c:v>8085079</c:v>
                </c:pt>
                <c:pt idx="12">
                  <c:v>8456640</c:v>
                </c:pt>
                <c:pt idx="13">
                  <c:v>8660274</c:v>
                </c:pt>
                <c:pt idx="14">
                  <c:v>8748494</c:v>
                </c:pt>
                <c:pt idx="15">
                  <c:v>8805311</c:v>
                </c:pt>
                <c:pt idx="16">
                  <c:v>8831915</c:v>
                </c:pt>
              </c:numCache>
            </c:numRef>
          </c:yVal>
          <c:smooth val="1"/>
        </c:ser>
        <c:ser>
          <c:idx val="25"/>
          <c:order val="25"/>
          <c:tx>
            <c:strRef>
              <c:f>'Class A Mutiple PMI test'!$AA$36:$AA$37</c:f>
              <c:strCache>
                <c:ptCount val="1"/>
                <c:pt idx="0">
                  <c:v>Huawei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test'!$AA$38:$AA$63</c:f>
              <c:numCache>
                <c:formatCode>General</c:formatCode>
                <c:ptCount val="26"/>
                <c:pt idx="3">
                  <c:v>3435908</c:v>
                </c:pt>
                <c:pt idx="4">
                  <c:v>3910724</c:v>
                </c:pt>
                <c:pt idx="5">
                  <c:v>4394235</c:v>
                </c:pt>
                <c:pt idx="6">
                  <c:v>5001820</c:v>
                </c:pt>
                <c:pt idx="7">
                  <c:v>5677469</c:v>
                </c:pt>
                <c:pt idx="8">
                  <c:v>6325276</c:v>
                </c:pt>
                <c:pt idx="9">
                  <c:v>6935082</c:v>
                </c:pt>
                <c:pt idx="10">
                  <c:v>7554063</c:v>
                </c:pt>
                <c:pt idx="11">
                  <c:v>8092748</c:v>
                </c:pt>
                <c:pt idx="12">
                  <c:v>8473189</c:v>
                </c:pt>
                <c:pt idx="13">
                  <c:v>8680717</c:v>
                </c:pt>
                <c:pt idx="14">
                  <c:v>8774899</c:v>
                </c:pt>
                <c:pt idx="15">
                  <c:v>8832231</c:v>
                </c:pt>
                <c:pt idx="16">
                  <c:v>8860005</c:v>
                </c:pt>
              </c:numCache>
            </c:numRef>
          </c:yVal>
          <c:smooth val="1"/>
        </c:ser>
        <c:ser>
          <c:idx val="26"/>
          <c:order val="26"/>
          <c:tx>
            <c:strRef>
              <c:f>'Class A Mutiple PMI test'!$AB$36:$AB$37</c:f>
              <c:strCache>
                <c:ptCount val="1"/>
                <c:pt idx="0">
                  <c:v>Huawei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test'!$AB$38:$AB$63</c:f>
              <c:numCache>
                <c:formatCode>General</c:formatCode>
                <c:ptCount val="26"/>
                <c:pt idx="3">
                  <c:v>3421882</c:v>
                </c:pt>
                <c:pt idx="4">
                  <c:v>3895327</c:v>
                </c:pt>
                <c:pt idx="5">
                  <c:v>4386675</c:v>
                </c:pt>
                <c:pt idx="6">
                  <c:v>4981652</c:v>
                </c:pt>
                <c:pt idx="7">
                  <c:v>5676259</c:v>
                </c:pt>
                <c:pt idx="8">
                  <c:v>6325754</c:v>
                </c:pt>
                <c:pt idx="9">
                  <c:v>6932631</c:v>
                </c:pt>
                <c:pt idx="10">
                  <c:v>7556117</c:v>
                </c:pt>
                <c:pt idx="11">
                  <c:v>8109959</c:v>
                </c:pt>
                <c:pt idx="12">
                  <c:v>8521303</c:v>
                </c:pt>
                <c:pt idx="13">
                  <c:v>8746817</c:v>
                </c:pt>
                <c:pt idx="14">
                  <c:v>8850975</c:v>
                </c:pt>
                <c:pt idx="15">
                  <c:v>8911794</c:v>
                </c:pt>
                <c:pt idx="16">
                  <c:v>8943925</c:v>
                </c:pt>
              </c:numCache>
            </c:numRef>
          </c:yVal>
          <c:smooth val="1"/>
        </c:ser>
        <c:ser>
          <c:idx val="27"/>
          <c:order val="27"/>
          <c:tx>
            <c:strRef>
              <c:f>'Class A Mutiple PMI test'!$AC$36:$AC$37</c:f>
              <c:strCache>
                <c:ptCount val="1"/>
                <c:pt idx="0">
                  <c:v>Huawei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test'!$AC$38:$AC$63</c:f>
              <c:numCache>
                <c:formatCode>General</c:formatCode>
                <c:ptCount val="26"/>
                <c:pt idx="3">
                  <c:v>3458922</c:v>
                </c:pt>
                <c:pt idx="4">
                  <c:v>3932188</c:v>
                </c:pt>
                <c:pt idx="5">
                  <c:v>4413070</c:v>
                </c:pt>
                <c:pt idx="6">
                  <c:v>5017805</c:v>
                </c:pt>
                <c:pt idx="7">
                  <c:v>5710032</c:v>
                </c:pt>
                <c:pt idx="8">
                  <c:v>6360038</c:v>
                </c:pt>
                <c:pt idx="9">
                  <c:v>6989052</c:v>
                </c:pt>
                <c:pt idx="10">
                  <c:v>7613922</c:v>
                </c:pt>
                <c:pt idx="11">
                  <c:v>8164784</c:v>
                </c:pt>
                <c:pt idx="12">
                  <c:v>8561656</c:v>
                </c:pt>
                <c:pt idx="13">
                  <c:v>8775130</c:v>
                </c:pt>
                <c:pt idx="14">
                  <c:v>8869490</c:v>
                </c:pt>
                <c:pt idx="15">
                  <c:v>8922878</c:v>
                </c:pt>
                <c:pt idx="16">
                  <c:v>8947737</c:v>
                </c:pt>
              </c:numCache>
            </c:numRef>
          </c:yVal>
          <c:smooth val="1"/>
        </c:ser>
        <c:dLbls>
          <c:showLegendKey val="0"/>
          <c:showVal val="0"/>
          <c:showCatName val="0"/>
          <c:showSerName val="0"/>
          <c:showPercent val="0"/>
          <c:showBubbleSize val="0"/>
        </c:dLbls>
        <c:axId val="209958528"/>
        <c:axId val="209959104"/>
      </c:scatterChart>
      <c:valAx>
        <c:axId val="209958528"/>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09959104"/>
        <c:crosses val="autoZero"/>
        <c:crossBetween val="midCat"/>
        <c:majorUnit val="1"/>
      </c:valAx>
      <c:valAx>
        <c:axId val="209959104"/>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09958528"/>
        <c:crossesAt val="-5"/>
        <c:crossBetween val="midCat"/>
      </c:valAx>
    </c:plotArea>
    <c:legend>
      <c:legendPos val="r"/>
      <c:layout>
        <c:manualLayout>
          <c:xMode val="edge"/>
          <c:yMode val="edge"/>
          <c:x val="0.74797783009083019"/>
          <c:y val="0.19206940364801769"/>
          <c:w val="0.25012320624870343"/>
          <c:h val="0.66935439043112277"/>
        </c:manualLayout>
      </c:layout>
      <c:overlay val="0"/>
      <c:txPr>
        <a:bodyPr/>
        <a:lstStyle/>
        <a:p>
          <a:pPr>
            <a:defRPr lang="en-US"/>
          </a:pPr>
          <a:endParaRPr lang="zh-CN"/>
        </a:p>
      </c:txPr>
    </c:legend>
    <c:plotVisOnly val="1"/>
    <c:dispBlanksAs val="span"/>
    <c:showDLblsOverMax val="0"/>
  </c:chart>
  <c:printSettings>
    <c:headerFooter/>
    <c:pageMargins b="0.750000000000003" l="0.70000000000000062" r="0.70000000000000062" t="0.750000000000003"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Relative Throughput Ratio</a:t>
            </a: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0310577157236778"/>
          <c:h val="0.68623171355921064"/>
        </c:manualLayout>
      </c:layout>
      <c:scatterChart>
        <c:scatterStyle val="smoothMarker"/>
        <c:varyColors val="0"/>
        <c:ser>
          <c:idx val="1"/>
          <c:order val="0"/>
          <c:tx>
            <c:strRef>
              <c:f>'Class A Mutiple PMI test'!$B$75:$B$76</c:f>
              <c:strCache>
                <c:ptCount val="1"/>
                <c:pt idx="0">
                  <c:v>Qualcomm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test'!$B$83:$B$106</c:f>
              <c:numCache>
                <c:formatCode>0.00_);[Red]\(0.00\)</c:formatCode>
                <c:ptCount val="24"/>
              </c:numCache>
            </c:numRef>
          </c:yVal>
          <c:smooth val="1"/>
        </c:ser>
        <c:ser>
          <c:idx val="2"/>
          <c:order val="1"/>
          <c:tx>
            <c:strRef>
              <c:f>'Class A Mutiple PMI test'!$C$75:$C$76</c:f>
              <c:strCache>
                <c:ptCount val="1"/>
                <c:pt idx="0">
                  <c:v>Qualcomm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test'!$C$83:$C$106</c:f>
              <c:numCache>
                <c:formatCode>0.00_);[Red]\(0.00\)</c:formatCode>
                <c:ptCount val="24"/>
              </c:numCache>
            </c:numRef>
          </c:yVal>
          <c:smooth val="1"/>
        </c:ser>
        <c:ser>
          <c:idx val="4"/>
          <c:order val="2"/>
          <c:tx>
            <c:strRef>
              <c:f>'Class A Mutiple PMI test'!$D$75:$D$76</c:f>
              <c:strCache>
                <c:ptCount val="1"/>
                <c:pt idx="0">
                  <c:v>Qualcomm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test'!$D$83:$D$106</c:f>
              <c:numCache>
                <c:formatCode>0.00_);[Red]\(0.00\)</c:formatCode>
                <c:ptCount val="24"/>
              </c:numCache>
            </c:numRef>
          </c:yVal>
          <c:smooth val="1"/>
        </c:ser>
        <c:ser>
          <c:idx val="5"/>
          <c:order val="3"/>
          <c:tx>
            <c:strRef>
              <c:f>'Class A Mutiple PMI test'!$E$75:$E$76</c:f>
              <c:strCache>
                <c:ptCount val="1"/>
                <c:pt idx="0">
                  <c:v>Qualcomm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test'!$E$83:$E$106</c:f>
              <c:numCache>
                <c:formatCode>0.00_);[Red]\(0.00\)</c:formatCode>
                <c:ptCount val="24"/>
              </c:numCache>
            </c:numRef>
          </c:yVal>
          <c:smooth val="1"/>
        </c:ser>
        <c:ser>
          <c:idx val="7"/>
          <c:order val="4"/>
          <c:tx>
            <c:strRef>
              <c:f>'Class A Mutiple PMI test'!$F$75:$F$76</c:f>
              <c:strCache>
                <c:ptCount val="1"/>
                <c:pt idx="0">
                  <c:v>Samsung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test'!$F$83:$F$106</c:f>
              <c:numCache>
                <c:formatCode>0.00</c:formatCode>
                <c:ptCount val="24"/>
                <c:pt idx="0">
                  <c:v>15.1352608714786</c:v>
                </c:pt>
                <c:pt idx="1">
                  <c:v>11.1528477101653</c:v>
                </c:pt>
                <c:pt idx="2">
                  <c:v>8.8714821736252993</c:v>
                </c:pt>
                <c:pt idx="3">
                  <c:v>7.4307487427228498</c:v>
                </c:pt>
                <c:pt idx="4">
                  <c:v>6.4150448379341203</c:v>
                </c:pt>
                <c:pt idx="5">
                  <c:v>5.6752342200147696</c:v>
                </c:pt>
                <c:pt idx="6">
                  <c:v>4.9917407646178704</c:v>
                </c:pt>
                <c:pt idx="7">
                  <c:v>4.3582464872712201</c:v>
                </c:pt>
                <c:pt idx="8">
                  <c:v>3.8339784401678498</c:v>
                </c:pt>
                <c:pt idx="9">
                  <c:v>3.3521600302003098</c:v>
                </c:pt>
                <c:pt idx="10">
                  <c:v>2.9708349563185101</c:v>
                </c:pt>
                <c:pt idx="11">
                  <c:v>2.68102362254076</c:v>
                </c:pt>
                <c:pt idx="12">
                  <c:v>2.4475736543666202</c:v>
                </c:pt>
                <c:pt idx="13">
                  <c:v>2.2441693619677898</c:v>
                </c:pt>
                <c:pt idx="14">
                  <c:v>2.06673301960633</c:v>
                </c:pt>
                <c:pt idx="15">
                  <c:v>1.89516682837788</c:v>
                </c:pt>
                <c:pt idx="16">
                  <c:v>1.7685021725918499</c:v>
                </c:pt>
              </c:numCache>
            </c:numRef>
          </c:yVal>
          <c:smooth val="1"/>
        </c:ser>
        <c:ser>
          <c:idx val="8"/>
          <c:order val="5"/>
          <c:tx>
            <c:strRef>
              <c:f>'Class A Mutiple PMI test'!$G$75:$G$76</c:f>
              <c:strCache>
                <c:ptCount val="1"/>
                <c:pt idx="0">
                  <c:v>Samsung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test'!$G$83:$G$106</c:f>
              <c:numCache>
                <c:formatCode>0.00</c:formatCode>
                <c:ptCount val="24"/>
                <c:pt idx="0">
                  <c:v>12.275129824344701</c:v>
                </c:pt>
                <c:pt idx="1">
                  <c:v>9.9003453561600807</c:v>
                </c:pt>
                <c:pt idx="2">
                  <c:v>7.9520913375951903</c:v>
                </c:pt>
                <c:pt idx="3">
                  <c:v>6.9863368447185801</c:v>
                </c:pt>
                <c:pt idx="4">
                  <c:v>5.9850435632551999</c:v>
                </c:pt>
                <c:pt idx="5">
                  <c:v>5.2781060553271599</c:v>
                </c:pt>
                <c:pt idx="6">
                  <c:v>4.6387944495183104</c:v>
                </c:pt>
                <c:pt idx="7">
                  <c:v>4.06211236636591</c:v>
                </c:pt>
                <c:pt idx="8">
                  <c:v>3.5643765054822598</c:v>
                </c:pt>
                <c:pt idx="9">
                  <c:v>3.1740240391703498</c:v>
                </c:pt>
                <c:pt idx="10">
                  <c:v>2.8494983509807299</c:v>
                </c:pt>
                <c:pt idx="11">
                  <c:v>2.5677003108743501</c:v>
                </c:pt>
                <c:pt idx="12">
                  <c:v>2.3327343608954698</c:v>
                </c:pt>
                <c:pt idx="13">
                  <c:v>2.1510589819274002</c:v>
                </c:pt>
                <c:pt idx="14">
                  <c:v>2.0020740641621799</c:v>
                </c:pt>
                <c:pt idx="15">
                  <c:v>1.8746906861547299</c:v>
                </c:pt>
                <c:pt idx="16">
                  <c:v>1.7437387025197399</c:v>
                </c:pt>
              </c:numCache>
            </c:numRef>
          </c:yVal>
          <c:smooth val="1"/>
        </c:ser>
        <c:ser>
          <c:idx val="10"/>
          <c:order val="6"/>
          <c:tx>
            <c:strRef>
              <c:f>'Class A Mutiple PMI test'!$H$75:$H$76</c:f>
              <c:strCache>
                <c:ptCount val="1"/>
                <c:pt idx="0">
                  <c:v>Samsung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test'!$H$83:$H$106</c:f>
              <c:numCache>
                <c:formatCode>0.00</c:formatCode>
                <c:ptCount val="24"/>
                <c:pt idx="0">
                  <c:v>12.961902863089</c:v>
                </c:pt>
                <c:pt idx="1">
                  <c:v>9.9985777666133497</c:v>
                </c:pt>
                <c:pt idx="2">
                  <c:v>8.3169861053166692</c:v>
                </c:pt>
                <c:pt idx="3">
                  <c:v>6.9953641872076098</c:v>
                </c:pt>
                <c:pt idx="4">
                  <c:v>6.0799270473601101</c:v>
                </c:pt>
                <c:pt idx="5">
                  <c:v>5.3895385301537297</c:v>
                </c:pt>
                <c:pt idx="6">
                  <c:v>4.7772235050795304</c:v>
                </c:pt>
                <c:pt idx="7">
                  <c:v>4.2897529405721899</c:v>
                </c:pt>
                <c:pt idx="8">
                  <c:v>3.8112646303426398</c:v>
                </c:pt>
                <c:pt idx="9">
                  <c:v>3.3963031305167499</c:v>
                </c:pt>
                <c:pt idx="10">
                  <c:v>3.0435188817173602</c:v>
                </c:pt>
                <c:pt idx="11">
                  <c:v>2.73711566359977</c:v>
                </c:pt>
                <c:pt idx="12">
                  <c:v>2.4775197750094899</c:v>
                </c:pt>
                <c:pt idx="13">
                  <c:v>2.2646164271514699</c:v>
                </c:pt>
                <c:pt idx="14">
                  <c:v>2.0950706381061299</c:v>
                </c:pt>
                <c:pt idx="15">
                  <c:v>1.94620368348257</c:v>
                </c:pt>
                <c:pt idx="16">
                  <c:v>1.8012312512106201</c:v>
                </c:pt>
              </c:numCache>
            </c:numRef>
          </c:yVal>
          <c:smooth val="1"/>
        </c:ser>
        <c:ser>
          <c:idx val="11"/>
          <c:order val="7"/>
          <c:tx>
            <c:strRef>
              <c:f>'Class A Mutiple PMI test'!$I$75:$I$76</c:f>
              <c:strCache>
                <c:ptCount val="1"/>
                <c:pt idx="0">
                  <c:v>Samsung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test'!$I$83:$I$106</c:f>
              <c:numCache>
                <c:formatCode>0.00</c:formatCode>
                <c:ptCount val="24"/>
                <c:pt idx="0">
                  <c:v>13.3234478648787</c:v>
                </c:pt>
                <c:pt idx="1">
                  <c:v>10.4703037233344</c:v>
                </c:pt>
                <c:pt idx="2">
                  <c:v>8.3481594880494292</c:v>
                </c:pt>
                <c:pt idx="3">
                  <c:v>7.0860493066782997</c:v>
                </c:pt>
                <c:pt idx="4">
                  <c:v>6.18091398539746</c:v>
                </c:pt>
                <c:pt idx="5">
                  <c:v>5.4635011780640301</c:v>
                </c:pt>
                <c:pt idx="6">
                  <c:v>4.8664939478612599</c:v>
                </c:pt>
                <c:pt idx="7">
                  <c:v>4.2881234836958804</c:v>
                </c:pt>
                <c:pt idx="8">
                  <c:v>3.7918459846972001</c:v>
                </c:pt>
                <c:pt idx="9">
                  <c:v>3.4161050644604201</c:v>
                </c:pt>
                <c:pt idx="10">
                  <c:v>3.03255455365835</c:v>
                </c:pt>
                <c:pt idx="11">
                  <c:v>2.7460742825745399</c:v>
                </c:pt>
                <c:pt idx="12">
                  <c:v>2.4976331551020801</c:v>
                </c:pt>
                <c:pt idx="13">
                  <c:v>2.2668305918263498</c:v>
                </c:pt>
                <c:pt idx="14">
                  <c:v>2.0795181367175299</c:v>
                </c:pt>
                <c:pt idx="15">
                  <c:v>1.93396855537848</c:v>
                </c:pt>
                <c:pt idx="16">
                  <c:v>1.8033764826654399</c:v>
                </c:pt>
              </c:numCache>
            </c:numRef>
          </c:yVal>
          <c:smooth val="1"/>
        </c:ser>
        <c:ser>
          <c:idx val="13"/>
          <c:order val="8"/>
          <c:tx>
            <c:strRef>
              <c:f>'Class A Mutiple PMI test'!$J$75:$J$76</c:f>
              <c:strCache>
                <c:ptCount val="1"/>
                <c:pt idx="0">
                  <c:v>MTK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test'!$J$83:$J$106</c:f>
              <c:numCache>
                <c:formatCode>0.00</c:formatCode>
                <c:ptCount val="24"/>
              </c:numCache>
            </c:numRef>
          </c:yVal>
          <c:smooth val="1"/>
        </c:ser>
        <c:ser>
          <c:idx val="14"/>
          <c:order val="9"/>
          <c:tx>
            <c:strRef>
              <c:f>'Class A Mutiple PMI test'!$K$75:$K$76</c:f>
              <c:strCache>
                <c:ptCount val="1"/>
                <c:pt idx="0">
                  <c:v>MTK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test'!$K$83:$K$106</c:f>
              <c:numCache>
                <c:formatCode>0.00</c:formatCode>
                <c:ptCount val="24"/>
              </c:numCache>
            </c:numRef>
          </c:yVal>
          <c:smooth val="1"/>
        </c:ser>
        <c:ser>
          <c:idx val="16"/>
          <c:order val="10"/>
          <c:tx>
            <c:strRef>
              <c:f>'Class A Mutiple PMI test'!$L$75:$L$76</c:f>
              <c:strCache>
                <c:ptCount val="1"/>
                <c:pt idx="0">
                  <c:v>MTK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test'!$L$83:$L$106</c:f>
              <c:numCache>
                <c:formatCode>0.00</c:formatCode>
                <c:ptCount val="24"/>
              </c:numCache>
            </c:numRef>
          </c:yVal>
          <c:smooth val="1"/>
        </c:ser>
        <c:ser>
          <c:idx val="17"/>
          <c:order val="11"/>
          <c:tx>
            <c:strRef>
              <c:f>'Class A Mutiple PMI test'!$M$75:$M$76</c:f>
              <c:strCache>
                <c:ptCount val="1"/>
                <c:pt idx="0">
                  <c:v>MTK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test'!$M$83:$M$106</c:f>
              <c:numCache>
                <c:formatCode>0.00</c:formatCode>
                <c:ptCount val="24"/>
              </c:numCache>
            </c:numRef>
          </c:yVal>
          <c:smooth val="1"/>
        </c:ser>
        <c:ser>
          <c:idx val="19"/>
          <c:order val="12"/>
          <c:tx>
            <c:strRef>
              <c:f>'Class A Mutiple PMI test'!$N$75:$N$76</c:f>
              <c:strCache>
                <c:ptCount val="1"/>
                <c:pt idx="0">
                  <c:v>LGE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test'!$N$83:$N$106</c:f>
              <c:numCache>
                <c:formatCode>0.00</c:formatCode>
                <c:ptCount val="24"/>
                <c:pt idx="0">
                  <c:v>470.90785123966936</c:v>
                </c:pt>
                <c:pt idx="1">
                  <c:v>65.894119098028739</c:v>
                </c:pt>
                <c:pt idx="2">
                  <c:v>36.343034824630088</c:v>
                </c:pt>
                <c:pt idx="3">
                  <c:v>27.042588233045464</c:v>
                </c:pt>
                <c:pt idx="4">
                  <c:v>11.477609554168112</c:v>
                </c:pt>
                <c:pt idx="5">
                  <c:v>9.0057144479449374</c:v>
                </c:pt>
                <c:pt idx="6">
                  <c:v>6.3664579849391796</c:v>
                </c:pt>
                <c:pt idx="7">
                  <c:v>4.7516677305233088</c:v>
                </c:pt>
                <c:pt idx="8">
                  <c:v>3.9144746518094231</c:v>
                </c:pt>
                <c:pt idx="9">
                  <c:v>3.4246021167789786</c:v>
                </c:pt>
                <c:pt idx="10">
                  <c:v>3.0400343378626506</c:v>
                </c:pt>
                <c:pt idx="11">
                  <c:v>2.6713932311059172</c:v>
                </c:pt>
                <c:pt idx="12">
                  <c:v>2.4412410964086684</c:v>
                </c:pt>
                <c:pt idx="13">
                  <c:v>2.2436658109407368</c:v>
                </c:pt>
                <c:pt idx="14">
                  <c:v>2.0684866864948894</c:v>
                </c:pt>
                <c:pt idx="15">
                  <c:v>1.958406490565594</c:v>
                </c:pt>
                <c:pt idx="16">
                  <c:v>1.8504667915891349</c:v>
                </c:pt>
              </c:numCache>
            </c:numRef>
          </c:yVal>
          <c:smooth val="1"/>
        </c:ser>
        <c:ser>
          <c:idx val="20"/>
          <c:order val="13"/>
          <c:tx>
            <c:strRef>
              <c:f>'Class A Mutiple PMI test'!$O$75:$O$76</c:f>
              <c:strCache>
                <c:ptCount val="1"/>
                <c:pt idx="0">
                  <c:v>LGE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test'!$O$83:$O$106</c:f>
              <c:numCache>
                <c:formatCode>0.00</c:formatCode>
                <c:ptCount val="24"/>
                <c:pt idx="0">
                  <c:v>495.12355371900816</c:v>
                </c:pt>
                <c:pt idx="1">
                  <c:v>75.202172706530447</c:v>
                </c:pt>
                <c:pt idx="2">
                  <c:v>40.779492217695086</c:v>
                </c:pt>
                <c:pt idx="3">
                  <c:v>25.982609831386405</c:v>
                </c:pt>
                <c:pt idx="4">
                  <c:v>11.292358422869082</c:v>
                </c:pt>
                <c:pt idx="5">
                  <c:v>8.7307378034552858</c:v>
                </c:pt>
                <c:pt idx="6">
                  <c:v>6.2403459467756672</c:v>
                </c:pt>
                <c:pt idx="7">
                  <c:v>4.6885940863995845</c:v>
                </c:pt>
                <c:pt idx="8">
                  <c:v>3.8510373309810602</c:v>
                </c:pt>
                <c:pt idx="9">
                  <c:v>3.3836771583759639</c:v>
                </c:pt>
                <c:pt idx="10">
                  <c:v>3.0245511420347655</c:v>
                </c:pt>
                <c:pt idx="11">
                  <c:v>2.6713932311059172</c:v>
                </c:pt>
                <c:pt idx="12">
                  <c:v>2.4412410964086684</c:v>
                </c:pt>
                <c:pt idx="13">
                  <c:v>2.2436658109407368</c:v>
                </c:pt>
                <c:pt idx="14">
                  <c:v>2.0684866864948894</c:v>
                </c:pt>
                <c:pt idx="15">
                  <c:v>1.958406490565594</c:v>
                </c:pt>
                <c:pt idx="16">
                  <c:v>1.8504667915891349</c:v>
                </c:pt>
              </c:numCache>
            </c:numRef>
          </c:yVal>
          <c:smooth val="1"/>
        </c:ser>
        <c:ser>
          <c:idx val="22"/>
          <c:order val="14"/>
          <c:tx>
            <c:strRef>
              <c:f>'Class A Mutiple PMI test'!$P$75:$P$76</c:f>
              <c:strCache>
                <c:ptCount val="1"/>
                <c:pt idx="0">
                  <c:v>LGE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test'!$P$83:$P$106</c:f>
              <c:numCache>
                <c:formatCode>0.00</c:formatCode>
                <c:ptCount val="24"/>
                <c:pt idx="0">
                  <c:v>495.18264462809918</c:v>
                </c:pt>
                <c:pt idx="1">
                  <c:v>70.840233098316517</c:v>
                </c:pt>
                <c:pt idx="2">
                  <c:v>37.031413482014173</c:v>
                </c:pt>
                <c:pt idx="3">
                  <c:v>28.138519271263057</c:v>
                </c:pt>
                <c:pt idx="4">
                  <c:v>11.326028908534413</c:v>
                </c:pt>
                <c:pt idx="5">
                  <c:v>8.9069585669254057</c:v>
                </c:pt>
                <c:pt idx="6">
                  <c:v>6.3936169893828358</c:v>
                </c:pt>
                <c:pt idx="7">
                  <c:v>4.7106974932652452</c:v>
                </c:pt>
                <c:pt idx="8">
                  <c:v>3.8628113305492224</c:v>
                </c:pt>
                <c:pt idx="9">
                  <c:v>3.3965530857413793</c:v>
                </c:pt>
                <c:pt idx="10">
                  <c:v>3.0292785073558881</c:v>
                </c:pt>
                <c:pt idx="11">
                  <c:v>2.6677182556588601</c:v>
                </c:pt>
                <c:pt idx="12">
                  <c:v>2.4412410964086684</c:v>
                </c:pt>
                <c:pt idx="13">
                  <c:v>2.2436658109407368</c:v>
                </c:pt>
                <c:pt idx="14">
                  <c:v>2.0684866864948894</c:v>
                </c:pt>
                <c:pt idx="15">
                  <c:v>1.958406490565594</c:v>
                </c:pt>
                <c:pt idx="16">
                  <c:v>1.8504667915891349</c:v>
                </c:pt>
              </c:numCache>
            </c:numRef>
          </c:yVal>
          <c:smooth val="1"/>
        </c:ser>
        <c:ser>
          <c:idx val="23"/>
          <c:order val="15"/>
          <c:tx>
            <c:strRef>
              <c:f>'Class A Mutiple PMI test'!$Q$75:$Q$76</c:f>
              <c:strCache>
                <c:ptCount val="1"/>
                <c:pt idx="0">
                  <c:v>LGE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test'!$Q$83:$Q$106</c:f>
              <c:numCache>
                <c:formatCode>0.00</c:formatCode>
                <c:ptCount val="24"/>
                <c:pt idx="0">
                  <c:v>487.99818181818182</c:v>
                </c:pt>
                <c:pt idx="1">
                  <c:v>74.320088799358672</c:v>
                </c:pt>
                <c:pt idx="2">
                  <c:v>39.383395089742123</c:v>
                </c:pt>
                <c:pt idx="3">
                  <c:v>27.051769120743646</c:v>
                </c:pt>
                <c:pt idx="4">
                  <c:v>11.673161974684287</c:v>
                </c:pt>
                <c:pt idx="5">
                  <c:v>8.6410144941679992</c:v>
                </c:pt>
                <c:pt idx="6">
                  <c:v>6.2432270377647772</c:v>
                </c:pt>
                <c:pt idx="7">
                  <c:v>4.6951005614999293</c:v>
                </c:pt>
                <c:pt idx="8">
                  <c:v>3.8611389170618522</c:v>
                </c:pt>
                <c:pt idx="9">
                  <c:v>3.4085775570837109</c:v>
                </c:pt>
                <c:pt idx="10">
                  <c:v>3.0364705490512494</c:v>
                </c:pt>
                <c:pt idx="11">
                  <c:v>2.6713932311059172</c:v>
                </c:pt>
                <c:pt idx="12">
                  <c:v>2.4412410964086684</c:v>
                </c:pt>
                <c:pt idx="13">
                  <c:v>2.2436658109407368</c:v>
                </c:pt>
                <c:pt idx="14">
                  <c:v>2.0684866864948894</c:v>
                </c:pt>
                <c:pt idx="15">
                  <c:v>1.958406490565594</c:v>
                </c:pt>
                <c:pt idx="16">
                  <c:v>1.8504667915891349</c:v>
                </c:pt>
              </c:numCache>
            </c:numRef>
          </c:yVal>
          <c:smooth val="1"/>
        </c:ser>
        <c:ser>
          <c:idx val="0"/>
          <c:order val="16"/>
          <c:tx>
            <c:strRef>
              <c:f>'Class A Mutiple PMI test'!$R$75:$R$76</c:f>
              <c:strCache>
                <c:ptCount val="1"/>
                <c:pt idx="0">
                  <c:v>Intel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test'!$R$83:$R$106</c:f>
              <c:numCache>
                <c:formatCode>0.00</c:formatCode>
                <c:ptCount val="24"/>
                <c:pt idx="0">
                  <c:v>13.058424790187216</c:v>
                </c:pt>
                <c:pt idx="1">
                  <c:v>9.6092871240900699</c:v>
                </c:pt>
                <c:pt idx="2">
                  <c:v>7.5910000298605516</c:v>
                </c:pt>
                <c:pt idx="3">
                  <c:v>6.486690558297834</c:v>
                </c:pt>
                <c:pt idx="4">
                  <c:v>5.7390224430054113</c:v>
                </c:pt>
                <c:pt idx="5">
                  <c:v>5.1864970362874079</c:v>
                </c:pt>
                <c:pt idx="6">
                  <c:v>4.694220349187237</c:v>
                </c:pt>
                <c:pt idx="7">
                  <c:v>4.2047587641418493</c:v>
                </c:pt>
                <c:pt idx="8">
                  <c:v>3.7629409969037546</c:v>
                </c:pt>
                <c:pt idx="9">
                  <c:v>3.383460667255346</c:v>
                </c:pt>
                <c:pt idx="10">
                  <c:v>3.0584480214160688</c:v>
                </c:pt>
                <c:pt idx="11">
                  <c:v>2.7770291250077626</c:v>
                </c:pt>
                <c:pt idx="12">
                  <c:v>2.5411631205673757</c:v>
                </c:pt>
                <c:pt idx="13">
                  <c:v>2.3415042073903725</c:v>
                </c:pt>
                <c:pt idx="14">
                  <c:v>2.1719708170734662</c:v>
                </c:pt>
              </c:numCache>
            </c:numRef>
          </c:yVal>
          <c:smooth val="1"/>
        </c:ser>
        <c:ser>
          <c:idx val="3"/>
          <c:order val="17"/>
          <c:tx>
            <c:strRef>
              <c:f>'Class A Mutiple PMI test'!$S$75:$S$76</c:f>
              <c:strCache>
                <c:ptCount val="1"/>
                <c:pt idx="0">
                  <c:v>Intel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test'!$S$83:$S$106</c:f>
              <c:numCache>
                <c:formatCode>0.00</c:formatCode>
                <c:ptCount val="24"/>
                <c:pt idx="0">
                  <c:v>12.60619754680439</c:v>
                </c:pt>
                <c:pt idx="1">
                  <c:v>9.3384834143339202</c:v>
                </c:pt>
                <c:pt idx="2">
                  <c:v>7.401833437845263</c:v>
                </c:pt>
                <c:pt idx="3">
                  <c:v>6.2793292311853408</c:v>
                </c:pt>
                <c:pt idx="4">
                  <c:v>5.517785860019516</c:v>
                </c:pt>
                <c:pt idx="5">
                  <c:v>4.9859765794419548</c:v>
                </c:pt>
                <c:pt idx="6">
                  <c:v>4.5306441902468393</c:v>
                </c:pt>
                <c:pt idx="7">
                  <c:v>4.0858911267819993</c:v>
                </c:pt>
                <c:pt idx="8">
                  <c:v>3.6864942654049102</c:v>
                </c:pt>
                <c:pt idx="9">
                  <c:v>3.3449917456904825</c:v>
                </c:pt>
                <c:pt idx="10">
                  <c:v>3.042557572845523</c:v>
                </c:pt>
                <c:pt idx="11">
                  <c:v>2.7711296031795318</c:v>
                </c:pt>
                <c:pt idx="12">
                  <c:v>2.539517730496454</c:v>
                </c:pt>
                <c:pt idx="13">
                  <c:v>2.3407463544661056</c:v>
                </c:pt>
                <c:pt idx="14">
                  <c:v>2.1715102891630513</c:v>
                </c:pt>
              </c:numCache>
            </c:numRef>
          </c:yVal>
          <c:smooth val="1"/>
        </c:ser>
        <c:ser>
          <c:idx val="6"/>
          <c:order val="18"/>
          <c:tx>
            <c:strRef>
              <c:f>'Class A Mutiple PMI test'!$T$75:$T$76</c:f>
              <c:strCache>
                <c:ptCount val="1"/>
                <c:pt idx="0">
                  <c:v>Intel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test'!$T$83:$T$106</c:f>
              <c:numCache>
                <c:formatCode>0.00</c:formatCode>
                <c:ptCount val="24"/>
                <c:pt idx="0">
                  <c:v>12.917366042608135</c:v>
                </c:pt>
                <c:pt idx="1">
                  <c:v>9.5076296186251827</c:v>
                </c:pt>
                <c:pt idx="2">
                  <c:v>7.4961927797187133</c:v>
                </c:pt>
                <c:pt idx="3">
                  <c:v>6.3733180066265467</c:v>
                </c:pt>
                <c:pt idx="4">
                  <c:v>5.6154528519471301</c:v>
                </c:pt>
                <c:pt idx="5">
                  <c:v>5.0707676738470431</c:v>
                </c:pt>
                <c:pt idx="6">
                  <c:v>4.5975918121613484</c:v>
                </c:pt>
                <c:pt idx="7">
                  <c:v>4.1355588250215618</c:v>
                </c:pt>
                <c:pt idx="8">
                  <c:v>3.7166717543936154</c:v>
                </c:pt>
                <c:pt idx="9">
                  <c:v>3.3516719775789916</c:v>
                </c:pt>
                <c:pt idx="10">
                  <c:v>3.0380615711981331</c:v>
                </c:pt>
                <c:pt idx="11">
                  <c:v>2.7663789356020616</c:v>
                </c:pt>
                <c:pt idx="12">
                  <c:v>2.5359432624113474</c:v>
                </c:pt>
                <c:pt idx="13">
                  <c:v>2.3390999843202844</c:v>
                </c:pt>
                <c:pt idx="14">
                  <c:v>2.1706619482754443</c:v>
                </c:pt>
              </c:numCache>
            </c:numRef>
          </c:yVal>
          <c:smooth val="1"/>
        </c:ser>
        <c:ser>
          <c:idx val="9"/>
          <c:order val="19"/>
          <c:tx>
            <c:strRef>
              <c:f>'Class A Mutiple PMI test'!$U$75:$U$76</c:f>
              <c:strCache>
                <c:ptCount val="1"/>
                <c:pt idx="0">
                  <c:v>Intel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test'!$U$83:$U$106</c:f>
              <c:numCache>
                <c:formatCode>0.00</c:formatCode>
                <c:ptCount val="24"/>
                <c:pt idx="0">
                  <c:v>12.958683021304065</c:v>
                </c:pt>
                <c:pt idx="1">
                  <c:v>9.5210000212228607</c:v>
                </c:pt>
                <c:pt idx="2">
                  <c:v>7.4879811281316258</c:v>
                </c:pt>
                <c:pt idx="3">
                  <c:v>6.3659927423535514</c:v>
                </c:pt>
                <c:pt idx="4">
                  <c:v>5.6116384281025455</c:v>
                </c:pt>
                <c:pt idx="5">
                  <c:v>5.0693219603874509</c:v>
                </c:pt>
                <c:pt idx="6">
                  <c:v>4.5963877182420232</c:v>
                </c:pt>
                <c:pt idx="7">
                  <c:v>4.1300289178631227</c:v>
                </c:pt>
                <c:pt idx="8">
                  <c:v>3.7107845274955302</c:v>
                </c:pt>
                <c:pt idx="9">
                  <c:v>3.3509425269704765</c:v>
                </c:pt>
                <c:pt idx="10">
                  <c:v>3.0399492054775714</c:v>
                </c:pt>
                <c:pt idx="11">
                  <c:v>2.7681798422654165</c:v>
                </c:pt>
                <c:pt idx="12">
                  <c:v>2.537418439716312</c:v>
                </c:pt>
                <c:pt idx="13">
                  <c:v>2.340119165839126</c:v>
                </c:pt>
                <c:pt idx="14">
                  <c:v>2.171461812540902</c:v>
                </c:pt>
              </c:numCache>
            </c:numRef>
          </c:yVal>
          <c:smooth val="1"/>
        </c:ser>
        <c:ser>
          <c:idx val="12"/>
          <c:order val="20"/>
          <c:tx>
            <c:strRef>
              <c:f>'Class A Mutiple PMI test'!$V$75:$V$76</c:f>
              <c:strCache>
                <c:ptCount val="1"/>
                <c:pt idx="0">
                  <c:v>Ericsson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test'!$V$83:$V$106</c:f>
              <c:numCache>
                <c:formatCode>0.00</c:formatCode>
                <c:ptCount val="24"/>
                <c:pt idx="0">
                  <c:v>16.278290084227123</c:v>
                </c:pt>
                <c:pt idx="1">
                  <c:v>10.255686423174454</c:v>
                </c:pt>
                <c:pt idx="2">
                  <c:v>9.4435220254915464</c:v>
                </c:pt>
                <c:pt idx="3">
                  <c:v>6.0666348213127597</c:v>
                </c:pt>
                <c:pt idx="4">
                  <c:v>4.9860939076095976</c:v>
                </c:pt>
                <c:pt idx="5">
                  <c:v>4.0995453147712073</c:v>
                </c:pt>
                <c:pt idx="6">
                  <c:v>4.1969637107301301</c:v>
                </c:pt>
                <c:pt idx="7">
                  <c:v>3.5659139901643426</c:v>
                </c:pt>
                <c:pt idx="8">
                  <c:v>3.2191319034198136</c:v>
                </c:pt>
                <c:pt idx="9">
                  <c:v>2.930235470736386</c:v>
                </c:pt>
                <c:pt idx="10">
                  <c:v>2.7220739037047261</c:v>
                </c:pt>
                <c:pt idx="11">
                  <c:v>2.4382975352112672</c:v>
                </c:pt>
                <c:pt idx="12">
                  <c:v>2.3443488072007885</c:v>
                </c:pt>
              </c:numCache>
            </c:numRef>
          </c:yVal>
          <c:smooth val="1"/>
        </c:ser>
        <c:ser>
          <c:idx val="15"/>
          <c:order val="21"/>
          <c:tx>
            <c:strRef>
              <c:f>'Class A Mutiple PMI test'!$W$75:$W$76</c:f>
              <c:strCache>
                <c:ptCount val="1"/>
                <c:pt idx="0">
                  <c:v>Ericsson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test'!$W$83:$W$106</c:f>
              <c:numCache>
                <c:formatCode>0.00</c:formatCode>
                <c:ptCount val="24"/>
                <c:pt idx="0">
                  <c:v>20.08238601637937</c:v>
                </c:pt>
                <c:pt idx="1">
                  <c:v>12.168919856078725</c:v>
                </c:pt>
                <c:pt idx="2">
                  <c:v>7.8245054780690211</c:v>
                </c:pt>
                <c:pt idx="3">
                  <c:v>6.3893297687806436</c:v>
                </c:pt>
                <c:pt idx="4">
                  <c:v>4.8487639073972923</c:v>
                </c:pt>
                <c:pt idx="5">
                  <c:v>4.5831008108538578</c:v>
                </c:pt>
                <c:pt idx="6">
                  <c:v>3.9155105639790397</c:v>
                </c:pt>
                <c:pt idx="7">
                  <c:v>3.4563492560449309</c:v>
                </c:pt>
                <c:pt idx="8">
                  <c:v>3.0185799578736598</c:v>
                </c:pt>
                <c:pt idx="9">
                  <c:v>2.651791342406665</c:v>
                </c:pt>
                <c:pt idx="10">
                  <c:v>2.6195137853410357</c:v>
                </c:pt>
                <c:pt idx="11">
                  <c:v>2.3390038015450796</c:v>
                </c:pt>
                <c:pt idx="12">
                  <c:v>2.2685990888336005</c:v>
                </c:pt>
              </c:numCache>
            </c:numRef>
          </c:yVal>
          <c:smooth val="1"/>
        </c:ser>
        <c:ser>
          <c:idx val="18"/>
          <c:order val="22"/>
          <c:tx>
            <c:strRef>
              <c:f>'Class A Mutiple PMI test'!$X$75:$X$76</c:f>
              <c:strCache>
                <c:ptCount val="1"/>
                <c:pt idx="0">
                  <c:v>Ericsson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test'!$X$83:$X$106</c:f>
              <c:numCache>
                <c:formatCode>0.00</c:formatCode>
                <c:ptCount val="24"/>
                <c:pt idx="0">
                  <c:v>14.506153687602065</c:v>
                </c:pt>
                <c:pt idx="1">
                  <c:v>9.6086176057442181</c:v>
                </c:pt>
                <c:pt idx="2">
                  <c:v>6.8711115026985352</c:v>
                </c:pt>
                <c:pt idx="3">
                  <c:v>5.840542310450326</c:v>
                </c:pt>
                <c:pt idx="4">
                  <c:v>5.0919126087761342</c:v>
                </c:pt>
                <c:pt idx="5">
                  <c:v>4.5199770168712448</c:v>
                </c:pt>
                <c:pt idx="6">
                  <c:v>4.049264281168095</c:v>
                </c:pt>
                <c:pt idx="7">
                  <c:v>3.6068351758994051</c:v>
                </c:pt>
                <c:pt idx="8">
                  <c:v>3.1578270118015004</c:v>
                </c:pt>
                <c:pt idx="9">
                  <c:v>3.0033627378578811</c:v>
                </c:pt>
                <c:pt idx="10">
                  <c:v>2.7252523373134347</c:v>
                </c:pt>
                <c:pt idx="11">
                  <c:v>2.4213287603782865</c:v>
                </c:pt>
                <c:pt idx="12">
                  <c:v>2.2247456878017116</c:v>
                </c:pt>
              </c:numCache>
            </c:numRef>
          </c:yVal>
          <c:smooth val="1"/>
        </c:ser>
        <c:ser>
          <c:idx val="21"/>
          <c:order val="23"/>
          <c:tx>
            <c:strRef>
              <c:f>'Class A Mutiple PMI test'!$Y$75:$Y$76</c:f>
              <c:strCache>
                <c:ptCount val="1"/>
                <c:pt idx="0">
                  <c:v>Ericsson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test'!$Y$83:$Y$106</c:f>
              <c:numCache>
                <c:formatCode>0.00</c:formatCode>
                <c:ptCount val="24"/>
                <c:pt idx="0">
                  <c:v>14.680060408136596</c:v>
                </c:pt>
                <c:pt idx="1">
                  <c:v>8.8980383728769663</c:v>
                </c:pt>
                <c:pt idx="2">
                  <c:v>7.4224667780451501</c:v>
                </c:pt>
                <c:pt idx="3">
                  <c:v>6.0066477006964867</c:v>
                </c:pt>
                <c:pt idx="4">
                  <c:v>5.3711717296151367</c:v>
                </c:pt>
                <c:pt idx="5">
                  <c:v>4.4003617509930857</c:v>
                </c:pt>
                <c:pt idx="6">
                  <c:v>4.0871881468199529</c:v>
                </c:pt>
                <c:pt idx="7">
                  <c:v>3.630169209399742</c:v>
                </c:pt>
                <c:pt idx="8">
                  <c:v>3.3343506817571966</c:v>
                </c:pt>
                <c:pt idx="9">
                  <c:v>2.919146281472444</c:v>
                </c:pt>
                <c:pt idx="10">
                  <c:v>2.7141313919461525</c:v>
                </c:pt>
                <c:pt idx="11">
                  <c:v>2.5339188545892326</c:v>
                </c:pt>
                <c:pt idx="12">
                  <c:v>2.2642482481279398</c:v>
                </c:pt>
              </c:numCache>
            </c:numRef>
          </c:yVal>
          <c:smooth val="1"/>
        </c:ser>
        <c:ser>
          <c:idx val="24"/>
          <c:order val="24"/>
          <c:tx>
            <c:strRef>
              <c:f>'Class A Mutiple PMI test'!$Z$75:$Z$76</c:f>
              <c:strCache>
                <c:ptCount val="1"/>
                <c:pt idx="0">
                  <c:v>Huawei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test'!$Z$83:$Z$106</c:f>
              <c:numCache>
                <c:formatCode>0.00_ </c:formatCode>
                <c:ptCount val="24"/>
                <c:pt idx="0">
                  <c:v>13.724049334456801</c:v>
                </c:pt>
                <c:pt idx="1">
                  <c:v>10.5353412153957</c:v>
                </c:pt>
                <c:pt idx="2">
                  <c:v>8.4129157028877106</c:v>
                </c:pt>
                <c:pt idx="3">
                  <c:v>7.2022230146168802</c:v>
                </c:pt>
                <c:pt idx="4">
                  <c:v>6.2106669609753897</c:v>
                </c:pt>
                <c:pt idx="5">
                  <c:v>5.4661737884052002</c:v>
                </c:pt>
                <c:pt idx="6">
                  <c:v>4.8174447467558998</c:v>
                </c:pt>
                <c:pt idx="7">
                  <c:v>4.2180843880316798</c:v>
                </c:pt>
                <c:pt idx="8">
                  <c:v>3.6971304169841699</c:v>
                </c:pt>
                <c:pt idx="9">
                  <c:v>3.2687967716423301</c:v>
                </c:pt>
                <c:pt idx="10">
                  <c:v>2.93038876251414</c:v>
                </c:pt>
              </c:numCache>
            </c:numRef>
          </c:yVal>
          <c:smooth val="1"/>
        </c:ser>
        <c:ser>
          <c:idx val="25"/>
          <c:order val="25"/>
          <c:tx>
            <c:strRef>
              <c:f>'Class A Mutiple PMI test'!$AA$75:$AA$76</c:f>
              <c:strCache>
                <c:ptCount val="1"/>
                <c:pt idx="0">
                  <c:v>Huawei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test'!$AA$83:$AA$106</c:f>
              <c:numCache>
                <c:formatCode>0.00_ </c:formatCode>
                <c:ptCount val="24"/>
                <c:pt idx="0">
                  <c:v>12.6242548535563</c:v>
                </c:pt>
                <c:pt idx="1">
                  <c:v>9.9368527649651295</c:v>
                </c:pt>
                <c:pt idx="2">
                  <c:v>8.1308358878030091</c:v>
                </c:pt>
                <c:pt idx="3">
                  <c:v>7.0072468782478499</c:v>
                </c:pt>
                <c:pt idx="4">
                  <c:v>6.0345641579445397</c:v>
                </c:pt>
                <c:pt idx="5">
                  <c:v>5.3408242327744802</c:v>
                </c:pt>
                <c:pt idx="6">
                  <c:v>4.6999349992538102</c:v>
                </c:pt>
                <c:pt idx="7">
                  <c:v>4.1756451674231103</c:v>
                </c:pt>
                <c:pt idx="8">
                  <c:v>3.6910029194918601</c:v>
                </c:pt>
                <c:pt idx="9">
                  <c:v>3.2713848504513501</c:v>
                </c:pt>
                <c:pt idx="10">
                  <c:v>2.9484759263195999</c:v>
                </c:pt>
              </c:numCache>
            </c:numRef>
          </c:yVal>
          <c:smooth val="1"/>
        </c:ser>
        <c:ser>
          <c:idx val="26"/>
          <c:order val="26"/>
          <c:tx>
            <c:strRef>
              <c:f>'Class A Mutiple PMI test'!$AB$75:$AB$76</c:f>
              <c:strCache>
                <c:ptCount val="1"/>
                <c:pt idx="0">
                  <c:v>Huawei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test'!$AB$83:$AB$106</c:f>
              <c:numCache>
                <c:formatCode>0.00_ </c:formatCode>
                <c:ptCount val="24"/>
                <c:pt idx="0">
                  <c:v>13.121036955063801</c:v>
                </c:pt>
                <c:pt idx="1">
                  <c:v>10.213720232318201</c:v>
                </c:pt>
                <c:pt idx="2">
                  <c:v>8.3232307666928502</c:v>
                </c:pt>
                <c:pt idx="3">
                  <c:v>7.0350946777951604</c:v>
                </c:pt>
                <c:pt idx="4">
                  <c:v>6.1182696767273299</c:v>
                </c:pt>
                <c:pt idx="5">
                  <c:v>5.4077457221047096</c:v>
                </c:pt>
                <c:pt idx="6">
                  <c:v>4.8278822808966497</c:v>
                </c:pt>
                <c:pt idx="7">
                  <c:v>4.2740581627973304</c:v>
                </c:pt>
                <c:pt idx="8">
                  <c:v>3.80110218849223</c:v>
                </c:pt>
                <c:pt idx="9">
                  <c:v>3.4178706667635801</c:v>
                </c:pt>
                <c:pt idx="10">
                  <c:v>3.0349777321368601</c:v>
                </c:pt>
              </c:numCache>
            </c:numRef>
          </c:yVal>
          <c:smooth val="1"/>
        </c:ser>
        <c:ser>
          <c:idx val="27"/>
          <c:order val="27"/>
          <c:tx>
            <c:strRef>
              <c:f>'Class A Mutiple PMI test'!$AC$75:$AC$76</c:f>
              <c:strCache>
                <c:ptCount val="1"/>
                <c:pt idx="0">
                  <c:v>Huawei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test'!$AC$83:$AC$106</c:f>
              <c:numCache>
                <c:formatCode>0.00_ </c:formatCode>
                <c:ptCount val="24"/>
                <c:pt idx="0">
                  <c:v>14.2295618141464</c:v>
                </c:pt>
                <c:pt idx="1">
                  <c:v>10.819608252116801</c:v>
                </c:pt>
                <c:pt idx="2">
                  <c:v>8.6273824493261309</c:v>
                </c:pt>
                <c:pt idx="3">
                  <c:v>7.2556979375757402</c:v>
                </c:pt>
                <c:pt idx="4">
                  <c:v>6.2837267726353003</c:v>
                </c:pt>
                <c:pt idx="5">
                  <c:v>5.5716634749246001</c:v>
                </c:pt>
                <c:pt idx="6">
                  <c:v>4.9337626591045103</c:v>
                </c:pt>
                <c:pt idx="7">
                  <c:v>4.32273049535294</c:v>
                </c:pt>
                <c:pt idx="8">
                  <c:v>3.7985108771038099</c:v>
                </c:pt>
                <c:pt idx="9">
                  <c:v>3.40524332599544</c:v>
                </c:pt>
                <c:pt idx="10">
                  <c:v>2.9764047648904199</c:v>
                </c:pt>
              </c:numCache>
            </c:numRef>
          </c:yVal>
          <c:smooth val="1"/>
        </c:ser>
        <c:dLbls>
          <c:showLegendKey val="0"/>
          <c:showVal val="0"/>
          <c:showCatName val="0"/>
          <c:showSerName val="0"/>
          <c:showPercent val="0"/>
          <c:showBubbleSize val="0"/>
        </c:dLbls>
        <c:axId val="230934208"/>
        <c:axId val="230934784"/>
      </c:scatterChart>
      <c:valAx>
        <c:axId val="230934208"/>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30934784"/>
        <c:crosses val="autoZero"/>
        <c:crossBetween val="midCat"/>
        <c:majorUnit val="1"/>
      </c:valAx>
      <c:valAx>
        <c:axId val="230934784"/>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000">
                    <a:effectLst/>
                    <a:latin typeface="Calibri" pitchFamily="34" charset="0"/>
                    <a:cs typeface="Calibri" pitchFamily="34" charset="0"/>
                  </a:rPr>
                  <a:t>Throughput</a:t>
                </a:r>
                <a:r>
                  <a:rPr lang="en-US" altLang="zh-CN" sz="1000" baseline="0">
                    <a:effectLst/>
                    <a:latin typeface="Calibri" pitchFamily="34" charset="0"/>
                    <a:cs typeface="Calibri" pitchFamily="34" charset="0"/>
                  </a:rPr>
                  <a:t> Ratio</a:t>
                </a:r>
              </a:p>
            </c:rich>
          </c:tx>
          <c:overlay val="0"/>
        </c:title>
        <c:numFmt formatCode="0.00_);[Red]\(0.00\)" sourceLinked="1"/>
        <c:majorTickMark val="out"/>
        <c:minorTickMark val="none"/>
        <c:tickLblPos val="nextTo"/>
        <c:txPr>
          <a:bodyPr/>
          <a:lstStyle/>
          <a:p>
            <a:pPr>
              <a:defRPr lang="en-US"/>
            </a:pPr>
            <a:endParaRPr lang="zh-CN"/>
          </a:p>
        </c:txPr>
        <c:crossAx val="230934208"/>
        <c:crossesAt val="-5"/>
        <c:crossBetween val="midCat"/>
      </c:valAx>
    </c:plotArea>
    <c:legend>
      <c:legendPos val="r"/>
      <c:layout>
        <c:manualLayout>
          <c:xMode val="edge"/>
          <c:yMode val="edge"/>
          <c:x val="0.74797783009083063"/>
          <c:y val="0.19206940364801769"/>
          <c:w val="0.25012320624870343"/>
          <c:h val="0.66935439043112299"/>
        </c:manualLayout>
      </c:layout>
      <c:overlay val="0"/>
      <c:txPr>
        <a:bodyPr/>
        <a:lstStyle/>
        <a:p>
          <a:pPr>
            <a:defRPr lang="en-US"/>
          </a:pPr>
          <a:endParaRPr lang="zh-CN"/>
        </a:p>
      </c:txPr>
    </c:legend>
    <c:plotVisOnly val="1"/>
    <c:dispBlanksAs val="span"/>
    <c:showDLblsOverMax val="0"/>
  </c:chart>
  <c:printSettings>
    <c:headerFooter/>
    <c:pageMargins b="0.75000000000000322" l="0.70000000000000062" r="0.70000000000000062" t="0.7500000000000032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random PMI</a:t>
            </a: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0310577157236778"/>
          <c:h val="0.68623171355921064"/>
        </c:manualLayout>
      </c:layout>
      <c:scatterChart>
        <c:scatterStyle val="smoothMarker"/>
        <c:varyColors val="0"/>
        <c:ser>
          <c:idx val="1"/>
          <c:order val="0"/>
          <c:tx>
            <c:strRef>
              <c:f>'Class A Mutiple PMI test'!$B$112</c:f>
              <c:strCache>
                <c:ptCount val="1"/>
                <c:pt idx="0">
                  <c:v>Qualcomm</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test'!$B$113:$B$147</c:f>
              <c:numCache>
                <c:formatCode>0.00</c:formatCode>
                <c:ptCount val="35"/>
              </c:numCache>
            </c:numRef>
          </c:yVal>
          <c:smooth val="1"/>
        </c:ser>
        <c:ser>
          <c:idx val="2"/>
          <c:order val="1"/>
          <c:tx>
            <c:strRef>
              <c:f>'Class A Mutiple PMI test'!$C$112</c:f>
              <c:strCache>
                <c:ptCount val="1"/>
                <c:pt idx="0">
                  <c:v>Samsung</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test'!$C$113:$C$147</c:f>
              <c:numCache>
                <c:formatCode>0.00</c:formatCode>
                <c:ptCount val="35"/>
                <c:pt idx="0">
                  <c:v>3516.6762670656399</c:v>
                </c:pt>
                <c:pt idx="1">
                  <c:v>11253.3640546101</c:v>
                </c:pt>
                <c:pt idx="2">
                  <c:v>21690.222105853802</c:v>
                </c:pt>
                <c:pt idx="3">
                  <c:v>64232.364466055697</c:v>
                </c:pt>
                <c:pt idx="4">
                  <c:v>126434.780998691</c:v>
                </c:pt>
                <c:pt idx="5">
                  <c:v>214129.53768468299</c:v>
                </c:pt>
                <c:pt idx="6">
                  <c:v>333357.01851505501</c:v>
                </c:pt>
                <c:pt idx="7">
                  <c:v>514663.89508135401</c:v>
                </c:pt>
                <c:pt idx="8">
                  <c:v>718850.12492986699</c:v>
                </c:pt>
                <c:pt idx="9">
                  <c:v>946590.54105105705</c:v>
                </c:pt>
                <c:pt idx="10">
                  <c:v>1194223.8601084701</c:v>
                </c:pt>
                <c:pt idx="11">
                  <c:v>1447307.1890779899</c:v>
                </c:pt>
                <c:pt idx="12">
                  <c:v>1722940.837853</c:v>
                </c:pt>
                <c:pt idx="13">
                  <c:v>2021040.97624836</c:v>
                </c:pt>
                <c:pt idx="14">
                  <c:v>2317401.6383018498</c:v>
                </c:pt>
                <c:pt idx="15">
                  <c:v>2664772.9680194501</c:v>
                </c:pt>
                <c:pt idx="16">
                  <c:v>3013024.5146811302</c:v>
                </c:pt>
                <c:pt idx="17">
                  <c:v>3343797.4677389199</c:v>
                </c:pt>
                <c:pt idx="18">
                  <c:v>3662729.4071441898</c:v>
                </c:pt>
                <c:pt idx="19">
                  <c:v>3994707.4191135201</c:v>
                </c:pt>
                <c:pt idx="20">
                  <c:v>4337667.1853375696</c:v>
                </c:pt>
                <c:pt idx="21">
                  <c:v>4730348.7301290398</c:v>
                </c:pt>
                <c:pt idx="22">
                  <c:v>5069148.4234149996</c:v>
                </c:pt>
              </c:numCache>
            </c:numRef>
          </c:yVal>
          <c:smooth val="1"/>
        </c:ser>
        <c:ser>
          <c:idx val="4"/>
          <c:order val="2"/>
          <c:tx>
            <c:strRef>
              <c:f>'Class A Mutiple PMI test'!$D$112</c:f>
              <c:strCache>
                <c:ptCount val="1"/>
                <c:pt idx="0">
                  <c:v>MTK</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test'!$D$113:$D$147</c:f>
              <c:numCache>
                <c:formatCode>0.00</c:formatCode>
                <c:ptCount val="35"/>
              </c:numCache>
            </c:numRef>
          </c:yVal>
          <c:smooth val="1"/>
        </c:ser>
        <c:ser>
          <c:idx val="5"/>
          <c:order val="3"/>
          <c:tx>
            <c:strRef>
              <c:f>'Class A Mutiple PMI test'!$E$112</c:f>
              <c:strCache>
                <c:ptCount val="1"/>
                <c:pt idx="0">
                  <c:v>LGE</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test'!$E$113:$E$147</c:f>
              <c:numCache>
                <c:formatCode>0.00</c:formatCode>
                <c:ptCount val="35"/>
                <c:pt idx="0">
                  <c:v>0</c:v>
                </c:pt>
                <c:pt idx="1">
                  <c:v>0</c:v>
                </c:pt>
                <c:pt idx="2">
                  <c:v>0</c:v>
                </c:pt>
                <c:pt idx="3">
                  <c:v>0</c:v>
                </c:pt>
                <c:pt idx="4">
                  <c:v>0</c:v>
                </c:pt>
                <c:pt idx="5">
                  <c:v>5716.4356435643558</c:v>
                </c:pt>
                <c:pt idx="6">
                  <c:v>9584.1584158415844</c:v>
                </c:pt>
                <c:pt idx="7">
                  <c:v>77067.722772277222</c:v>
                </c:pt>
                <c:pt idx="8">
                  <c:v>158826.9306930693</c:v>
                </c:pt>
                <c:pt idx="9">
                  <c:v>248643.96039603959</c:v>
                </c:pt>
                <c:pt idx="10">
                  <c:v>649039.20792079205</c:v>
                </c:pt>
                <c:pt idx="11">
                  <c:v>892786.53465346526</c:v>
                </c:pt>
                <c:pt idx="12">
                  <c:v>1321006.7326732674</c:v>
                </c:pt>
                <c:pt idx="13">
                  <c:v>1830316.8316831684</c:v>
                </c:pt>
                <c:pt idx="14">
                  <c:v>2278085.5445544552</c:v>
                </c:pt>
                <c:pt idx="15">
                  <c:v>2617763.9603960398</c:v>
                </c:pt>
                <c:pt idx="16">
                  <c:v>2948914.0594059406</c:v>
                </c:pt>
                <c:pt idx="17">
                  <c:v>3355851.8811881188</c:v>
                </c:pt>
                <c:pt idx="18">
                  <c:v>3672230.495049505</c:v>
                </c:pt>
                <c:pt idx="19">
                  <c:v>3995603.9603960393</c:v>
                </c:pt>
                <c:pt idx="20">
                  <c:v>4333989.7029702971</c:v>
                </c:pt>
                <c:pt idx="21">
                  <c:v>4577599.2079207916</c:v>
                </c:pt>
                <c:pt idx="22">
                  <c:v>4844615.4455445549</c:v>
                </c:pt>
              </c:numCache>
            </c:numRef>
          </c:yVal>
          <c:smooth val="1"/>
        </c:ser>
        <c:ser>
          <c:idx val="7"/>
          <c:order val="4"/>
          <c:tx>
            <c:strRef>
              <c:f>'Class A Mutiple PMI test'!$F$112</c:f>
              <c:strCache>
                <c:ptCount val="1"/>
                <c:pt idx="0">
                  <c:v>Intel</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test'!$F$113:$F$147</c:f>
              <c:numCache>
                <c:formatCode>0</c:formatCode>
                <c:ptCount val="35"/>
                <c:pt idx="2">
                  <c:v>23400</c:v>
                </c:pt>
                <c:pt idx="3">
                  <c:v>57573</c:v>
                </c:pt>
                <c:pt idx="4">
                  <c:v>113400</c:v>
                </c:pt>
                <c:pt idx="5">
                  <c:v>195270</c:v>
                </c:pt>
                <c:pt idx="6">
                  <c:v>309800</c:v>
                </c:pt>
                <c:pt idx="7">
                  <c:v>471190</c:v>
                </c:pt>
                <c:pt idx="8">
                  <c:v>669780</c:v>
                </c:pt>
                <c:pt idx="9">
                  <c:v>887340</c:v>
                </c:pt>
                <c:pt idx="10">
                  <c:v>1127300</c:v>
                </c:pt>
                <c:pt idx="11">
                  <c:v>1383400</c:v>
                </c:pt>
                <c:pt idx="12">
                  <c:v>1661000</c:v>
                </c:pt>
                <c:pt idx="13">
                  <c:v>1971100</c:v>
                </c:pt>
                <c:pt idx="14">
                  <c:v>2293100</c:v>
                </c:pt>
                <c:pt idx="15">
                  <c:v>2604700</c:v>
                </c:pt>
                <c:pt idx="16">
                  <c:v>2913700</c:v>
                </c:pt>
                <c:pt idx="17">
                  <c:v>3220600</c:v>
                </c:pt>
                <c:pt idx="18">
                  <c:v>3525000</c:v>
                </c:pt>
                <c:pt idx="19">
                  <c:v>3826600</c:v>
                </c:pt>
                <c:pt idx="20">
                  <c:v>4125700</c:v>
                </c:pt>
              </c:numCache>
            </c:numRef>
          </c:yVal>
          <c:smooth val="1"/>
        </c:ser>
        <c:ser>
          <c:idx val="8"/>
          <c:order val="5"/>
          <c:tx>
            <c:strRef>
              <c:f>'Class A Mutiple PMI test'!$G$112</c:f>
              <c:strCache>
                <c:ptCount val="1"/>
                <c:pt idx="0">
                  <c:v>Ericsson</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test'!$G$113:$G$147</c:f>
              <c:numCache>
                <c:formatCode>0.00</c:formatCode>
                <c:ptCount val="35"/>
                <c:pt idx="0">
                  <c:v>0</c:v>
                </c:pt>
                <c:pt idx="1">
                  <c:v>3811.1999999998102</c:v>
                </c:pt>
                <c:pt idx="2">
                  <c:v>3964.7999999998001</c:v>
                </c:pt>
                <c:pt idx="3">
                  <c:v>34121.599999998303</c:v>
                </c:pt>
                <c:pt idx="4">
                  <c:v>70711.999999996493</c:v>
                </c:pt>
                <c:pt idx="5">
                  <c:v>158571.19999999201</c:v>
                </c:pt>
                <c:pt idx="6">
                  <c:v>272406.399999986</c:v>
                </c:pt>
                <c:pt idx="7">
                  <c:v>489587.19999997597</c:v>
                </c:pt>
                <c:pt idx="8">
                  <c:v>592259.19999997003</c:v>
                </c:pt>
                <c:pt idx="9">
                  <c:v>1011555.19999995</c:v>
                </c:pt>
                <c:pt idx="10">
                  <c:v>1349854.3999999301</c:v>
                </c:pt>
                <c:pt idx="11">
                  <c:v>1753476.7999999099</c:v>
                </c:pt>
                <c:pt idx="12">
                  <c:v>1838559.9999999099</c:v>
                </c:pt>
                <c:pt idx="13">
                  <c:v>2255630.39999989</c:v>
                </c:pt>
                <c:pt idx="14">
                  <c:v>2582459.1999998698</c:v>
                </c:pt>
                <c:pt idx="15">
                  <c:v>2925543.9999998501</c:v>
                </c:pt>
                <c:pt idx="16">
                  <c:v>3219497.5999998399</c:v>
                </c:pt>
                <c:pt idx="17">
                  <c:v>3635199.9999998198</c:v>
                </c:pt>
                <c:pt idx="18">
                  <c:v>3800471.99999981</c:v>
                </c:pt>
              </c:numCache>
            </c:numRef>
          </c:yVal>
          <c:smooth val="1"/>
        </c:ser>
        <c:ser>
          <c:idx val="10"/>
          <c:order val="6"/>
          <c:tx>
            <c:strRef>
              <c:f>'Class A Mutiple PMI test'!$H$112</c:f>
              <c:strCache>
                <c:ptCount val="1"/>
                <c:pt idx="0">
                  <c:v>Huawei</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test'!$H$113:$H$147</c:f>
              <c:numCache>
                <c:formatCode>0.00</c:formatCode>
                <c:ptCount val="35"/>
                <c:pt idx="3">
                  <c:v>72117</c:v>
                </c:pt>
                <c:pt idx="4">
                  <c:v>141709</c:v>
                </c:pt>
                <c:pt idx="5">
                  <c:v>240795</c:v>
                </c:pt>
                <c:pt idx="6">
                  <c:v>365113</c:v>
                </c:pt>
                <c:pt idx="7">
                  <c:v>539344</c:v>
                </c:pt>
                <c:pt idx="8">
                  <c:v>751418</c:v>
                </c:pt>
                <c:pt idx="9">
                  <c:v>961448</c:v>
                </c:pt>
                <c:pt idx="10">
                  <c:v>1216728</c:v>
                </c:pt>
                <c:pt idx="11">
                  <c:v>1475379</c:v>
                </c:pt>
                <c:pt idx="12">
                  <c:v>1756310</c:v>
                </c:pt>
                <c:pt idx="13">
                  <c:v>2057071</c:v>
                </c:pt>
                <c:pt idx="14">
                  <c:v>2367657</c:v>
                </c:pt>
                <c:pt idx="15">
                  <c:v>2701015</c:v>
                </c:pt>
                <c:pt idx="16">
                  <c:v>3035020</c:v>
                </c:pt>
              </c:numCache>
            </c:numRef>
          </c:yVal>
          <c:smooth val="1"/>
        </c:ser>
        <c:ser>
          <c:idx val="11"/>
          <c:order val="7"/>
          <c:tx>
            <c:strRef>
              <c:f>'Class A Mutiple PMI test'!$I$112</c:f>
              <c:strCache>
                <c:ptCount val="1"/>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test'!$I$113:$I$147</c:f>
              <c:numCache>
                <c:formatCode>0.00</c:formatCode>
                <c:ptCount val="35"/>
              </c:numCache>
            </c:numRef>
          </c:yVal>
          <c:smooth val="1"/>
        </c:ser>
        <c:ser>
          <c:idx val="13"/>
          <c:order val="8"/>
          <c:tx>
            <c:strRef>
              <c:f>'Class A Mutiple PMI test'!$J$112</c:f>
              <c:strCache>
                <c:ptCount val="1"/>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test'!$J$113:$J$147</c:f>
              <c:numCache>
                <c:formatCode>0.00</c:formatCode>
                <c:ptCount val="35"/>
              </c:numCache>
            </c:numRef>
          </c:yVal>
          <c:smooth val="1"/>
        </c:ser>
        <c:ser>
          <c:idx val="14"/>
          <c:order val="9"/>
          <c:tx>
            <c:strRef>
              <c:f>'Class A Mutiple PMI test'!$K$112</c:f>
              <c:strCache>
                <c:ptCount val="1"/>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test'!$K$113:$K$147</c:f>
              <c:numCache>
                <c:formatCode>0.00</c:formatCode>
                <c:ptCount val="35"/>
              </c:numCache>
            </c:numRef>
          </c:yVal>
          <c:smooth val="1"/>
        </c:ser>
        <c:ser>
          <c:idx val="16"/>
          <c:order val="10"/>
          <c:tx>
            <c:strRef>
              <c:f>'Class A Mutiple PMI test'!$L$112</c:f>
              <c:strCache>
                <c:ptCount val="1"/>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test'!$L$113:$L$147</c:f>
              <c:numCache>
                <c:formatCode>0.00</c:formatCode>
                <c:ptCount val="35"/>
              </c:numCache>
            </c:numRef>
          </c:yVal>
          <c:smooth val="1"/>
        </c:ser>
        <c:dLbls>
          <c:showLegendKey val="0"/>
          <c:showVal val="0"/>
          <c:showCatName val="0"/>
          <c:showSerName val="0"/>
          <c:showPercent val="0"/>
          <c:showBubbleSize val="0"/>
        </c:dLbls>
        <c:axId val="209960256"/>
        <c:axId val="228952896"/>
      </c:scatterChart>
      <c:valAx>
        <c:axId val="209960256"/>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28952896"/>
        <c:crosses val="autoZero"/>
        <c:crossBetween val="midCat"/>
        <c:majorUnit val="1"/>
      </c:valAx>
      <c:valAx>
        <c:axId val="228952896"/>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09960256"/>
        <c:crossesAt val="-5"/>
        <c:crossBetween val="midCat"/>
      </c:valAx>
    </c:plotArea>
    <c:legend>
      <c:legendPos val="r"/>
      <c:layout>
        <c:manualLayout>
          <c:xMode val="edge"/>
          <c:yMode val="edge"/>
          <c:x val="0.74797783009083019"/>
          <c:y val="0.19206940364801769"/>
          <c:w val="0.25012320624870343"/>
          <c:h val="0.66935439043112277"/>
        </c:manualLayout>
      </c:layout>
      <c:overlay val="0"/>
      <c:txPr>
        <a:bodyPr/>
        <a:lstStyle/>
        <a:p>
          <a:pPr>
            <a:defRPr lang="en-US"/>
          </a:pPr>
          <a:endParaRPr lang="zh-CN"/>
        </a:p>
      </c:txPr>
    </c:legend>
    <c:plotVisOnly val="1"/>
    <c:dispBlanksAs val="span"/>
    <c:showDLblsOverMax val="0"/>
  </c:chart>
  <c:printSettings>
    <c:headerFooter/>
    <c:pageMargins b="0.750000000000003" l="0.70000000000000062" r="0.70000000000000062" t="0.75000000000000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57859593768373585"/>
          <c:h val="0.68623171355921064"/>
        </c:manualLayout>
      </c:layout>
      <c:scatterChart>
        <c:scatterStyle val="smoothMarker"/>
        <c:varyColors val="0"/>
        <c:ser>
          <c:idx val="1"/>
          <c:order val="0"/>
          <c:tx>
            <c:strRef>
              <c:f>'Class B K=1 PMI test（16QAM） '!$B$36:$B$37</c:f>
              <c:strCache>
                <c:ptCount val="1"/>
                <c:pt idx="0">
                  <c:v>Qualcomm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'!$B$38:$B$67</c:f>
              <c:numCache>
                <c:formatCode>0.00</c:formatCode>
                <c:ptCount val="30"/>
                <c:pt idx="0">
                  <c:v>394000</c:v>
                </c:pt>
                <c:pt idx="1">
                  <c:v>771600</c:v>
                </c:pt>
                <c:pt idx="2">
                  <c:v>1248800</c:v>
                </c:pt>
                <c:pt idx="3">
                  <c:v>1661400</c:v>
                </c:pt>
                <c:pt idx="4" formatCode="0_);[Red]\(0\)">
                  <c:v>1951100</c:v>
                </c:pt>
                <c:pt idx="5" formatCode="0_);[Red]\(0\)">
                  <c:v>2250000</c:v>
                </c:pt>
                <c:pt idx="6" formatCode="0_);[Red]\(0\)">
                  <c:v>2605000</c:v>
                </c:pt>
                <c:pt idx="7" formatCode="0_);[Red]\(0\)">
                  <c:v>2988700</c:v>
                </c:pt>
                <c:pt idx="8" formatCode="0_);[Red]\(0\)">
                  <c:v>3544600</c:v>
                </c:pt>
                <c:pt idx="9" formatCode="0_);[Red]\(0\)">
                  <c:v>4214100</c:v>
                </c:pt>
                <c:pt idx="10" formatCode="0_);[Red]\(0\)">
                  <c:v>4646200</c:v>
                </c:pt>
                <c:pt idx="11" formatCode="0_);[Red]\(0\)">
                  <c:v>4773300</c:v>
                </c:pt>
                <c:pt idx="12" formatCode="0_);[Red]\(0\)">
                  <c:v>4788500</c:v>
                </c:pt>
                <c:pt idx="13" formatCode="0_);[Red]\(0\)">
                  <c:v>4789600</c:v>
                </c:pt>
                <c:pt idx="14" formatCode="0_);[Red]\(0\)">
                  <c:v>4789600</c:v>
                </c:pt>
                <c:pt idx="15" formatCode="0_);[Red]\(0\)">
                  <c:v>4789600</c:v>
                </c:pt>
              </c:numCache>
            </c:numRef>
          </c:yVal>
          <c:smooth val="1"/>
        </c:ser>
        <c:ser>
          <c:idx val="2"/>
          <c:order val="1"/>
          <c:tx>
            <c:strRef>
              <c:f>'Class B K=1 PMI test（16QAM） '!$C$36:$C$37</c:f>
              <c:strCache>
                <c:ptCount val="1"/>
                <c:pt idx="0">
                  <c:v>Qualcomm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'!$C$38:$C$67</c:f>
              <c:numCache>
                <c:formatCode>0.00</c:formatCode>
                <c:ptCount val="30"/>
                <c:pt idx="0">
                  <c:v>7450</c:v>
                </c:pt>
                <c:pt idx="1">
                  <c:v>30850</c:v>
                </c:pt>
                <c:pt idx="2">
                  <c:v>111900</c:v>
                </c:pt>
                <c:pt idx="3">
                  <c:v>361800</c:v>
                </c:pt>
                <c:pt idx="4" formatCode="0_);[Red]\(0\)">
                  <c:v>753000</c:v>
                </c:pt>
                <c:pt idx="5" formatCode="0_);[Red]\(0\)">
                  <c:v>1166900</c:v>
                </c:pt>
                <c:pt idx="6" formatCode="0_);[Red]\(0\)">
                  <c:v>1516850</c:v>
                </c:pt>
                <c:pt idx="7" formatCode="0_);[Red]\(0\)">
                  <c:v>1829400</c:v>
                </c:pt>
                <c:pt idx="8" formatCode="0_);[Red]\(0\)">
                  <c:v>2096200</c:v>
                </c:pt>
                <c:pt idx="9" formatCode="0_);[Red]\(0\)">
                  <c:v>2390250</c:v>
                </c:pt>
                <c:pt idx="10" formatCode="0_);[Red]\(0\)">
                  <c:v>2701200</c:v>
                </c:pt>
                <c:pt idx="11" formatCode="0_);[Red]\(0\)">
                  <c:v>3048150</c:v>
                </c:pt>
                <c:pt idx="12" formatCode="0_);[Red]\(0\)">
                  <c:v>3414850</c:v>
                </c:pt>
              </c:numCache>
            </c:numRef>
          </c:yVal>
          <c:smooth val="1"/>
        </c:ser>
        <c:ser>
          <c:idx val="4"/>
          <c:order val="2"/>
          <c:tx>
            <c:strRef>
              <c:f>'Class B K=1 PMI test（16QAM） '!$D$36:$D$37</c:f>
              <c:strCache>
                <c:ptCount val="1"/>
                <c:pt idx="0">
                  <c:v>Samsung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'!$D$38:$D$67</c:f>
              <c:numCache>
                <c:formatCode>0_);[Red]\(0\)</c:formatCode>
                <c:ptCount val="30"/>
                <c:pt idx="0">
                  <c:v>202130</c:v>
                </c:pt>
                <c:pt idx="1">
                  <c:v>581353</c:v>
                </c:pt>
                <c:pt idx="2">
                  <c:v>1139240</c:v>
                </c:pt>
                <c:pt idx="3">
                  <c:v>1613480</c:v>
                </c:pt>
                <c:pt idx="4">
                  <c:v>1960410</c:v>
                </c:pt>
                <c:pt idx="5">
                  <c:v>2243680</c:v>
                </c:pt>
                <c:pt idx="6">
                  <c:v>2550720</c:v>
                </c:pt>
                <c:pt idx="7">
                  <c:v>3018990</c:v>
                </c:pt>
                <c:pt idx="8">
                  <c:v>3653450</c:v>
                </c:pt>
                <c:pt idx="9">
                  <c:v>4261230</c:v>
                </c:pt>
                <c:pt idx="10">
                  <c:v>4627220</c:v>
                </c:pt>
                <c:pt idx="11">
                  <c:v>4754520</c:v>
                </c:pt>
                <c:pt idx="12">
                  <c:v>4788720</c:v>
                </c:pt>
                <c:pt idx="13">
                  <c:v>4789600</c:v>
                </c:pt>
                <c:pt idx="14">
                  <c:v>4789600</c:v>
                </c:pt>
                <c:pt idx="15">
                  <c:v>4789600</c:v>
                </c:pt>
                <c:pt idx="16">
                  <c:v>4789600</c:v>
                </c:pt>
                <c:pt idx="17">
                  <c:v>4789600</c:v>
                </c:pt>
                <c:pt idx="18">
                  <c:v>4789600</c:v>
                </c:pt>
                <c:pt idx="19">
                  <c:v>4789600</c:v>
                </c:pt>
                <c:pt idx="20">
                  <c:v>4789600</c:v>
                </c:pt>
                <c:pt idx="21">
                  <c:v>4789600</c:v>
                </c:pt>
                <c:pt idx="22">
                  <c:v>4789600</c:v>
                </c:pt>
                <c:pt idx="23">
                  <c:v>4789600</c:v>
                </c:pt>
                <c:pt idx="24">
                  <c:v>4789600</c:v>
                </c:pt>
                <c:pt idx="25">
                  <c:v>4789600</c:v>
                </c:pt>
              </c:numCache>
            </c:numRef>
          </c:yVal>
          <c:smooth val="1"/>
        </c:ser>
        <c:ser>
          <c:idx val="5"/>
          <c:order val="3"/>
          <c:tx>
            <c:strRef>
              <c:f>'Class B K=1 PMI test（16QAM） '!$E$36:$E$37</c:f>
              <c:strCache>
                <c:ptCount val="1"/>
                <c:pt idx="0">
                  <c:v>Samsung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'!$E$38:$E$67</c:f>
              <c:numCache>
                <c:formatCode>0_);[Red]\(0\)</c:formatCode>
                <c:ptCount val="30"/>
                <c:pt idx="0">
                  <c:v>1547.2</c:v>
                </c:pt>
                <c:pt idx="1">
                  <c:v>16604</c:v>
                </c:pt>
                <c:pt idx="2">
                  <c:v>89142.399999999994</c:v>
                </c:pt>
                <c:pt idx="3">
                  <c:v>306295</c:v>
                </c:pt>
                <c:pt idx="4">
                  <c:v>690370</c:v>
                </c:pt>
                <c:pt idx="5">
                  <c:v>1136280</c:v>
                </c:pt>
                <c:pt idx="6">
                  <c:v>1525690</c:v>
                </c:pt>
                <c:pt idx="7">
                  <c:v>1850930</c:v>
                </c:pt>
                <c:pt idx="8">
                  <c:v>2164940</c:v>
                </c:pt>
                <c:pt idx="9">
                  <c:v>2438300</c:v>
                </c:pt>
                <c:pt idx="10">
                  <c:v>2754510</c:v>
                </c:pt>
                <c:pt idx="11">
                  <c:v>3122370</c:v>
                </c:pt>
                <c:pt idx="12">
                  <c:v>3508010</c:v>
                </c:pt>
                <c:pt idx="13">
                  <c:v>3916800</c:v>
                </c:pt>
                <c:pt idx="14">
                  <c:v>4230970</c:v>
                </c:pt>
                <c:pt idx="15">
                  <c:v>4436200</c:v>
                </c:pt>
                <c:pt idx="16">
                  <c:v>4594330</c:v>
                </c:pt>
                <c:pt idx="17">
                  <c:v>4700040</c:v>
                </c:pt>
                <c:pt idx="18">
                  <c:v>4747030</c:v>
                </c:pt>
                <c:pt idx="19">
                  <c:v>4771060</c:v>
                </c:pt>
                <c:pt idx="20">
                  <c:v>4779500</c:v>
                </c:pt>
                <c:pt idx="21">
                  <c:v>4783340</c:v>
                </c:pt>
                <c:pt idx="22">
                  <c:v>4788720</c:v>
                </c:pt>
                <c:pt idx="23">
                  <c:v>4789600</c:v>
                </c:pt>
                <c:pt idx="24">
                  <c:v>4789600</c:v>
                </c:pt>
                <c:pt idx="25">
                  <c:v>4789600</c:v>
                </c:pt>
              </c:numCache>
            </c:numRef>
          </c:yVal>
          <c:smooth val="1"/>
        </c:ser>
        <c:ser>
          <c:idx val="7"/>
          <c:order val="4"/>
          <c:tx>
            <c:strRef>
              <c:f>'Class B K=1 PMI test（16QAM） '!$F$36:$F$37</c:f>
              <c:strCache>
                <c:ptCount val="1"/>
                <c:pt idx="0">
                  <c:v>MTK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'!$F$38:$F$67</c:f>
              <c:numCache>
                <c:formatCode>0.00</c:formatCode>
                <c:ptCount val="30"/>
              </c:numCache>
            </c:numRef>
          </c:yVal>
          <c:smooth val="1"/>
        </c:ser>
        <c:ser>
          <c:idx val="8"/>
          <c:order val="5"/>
          <c:tx>
            <c:strRef>
              <c:f>'Class B K=1 PMI test（16QAM） '!$G$36:$G$37</c:f>
              <c:strCache>
                <c:ptCount val="1"/>
                <c:pt idx="0">
                  <c:v>MTK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'!$G$38:$G$67</c:f>
              <c:numCache>
                <c:formatCode>0.00</c:formatCode>
                <c:ptCount val="30"/>
              </c:numCache>
            </c:numRef>
          </c:yVal>
          <c:smooth val="1"/>
        </c:ser>
        <c:ser>
          <c:idx val="10"/>
          <c:order val="6"/>
          <c:tx>
            <c:strRef>
              <c:f>'Class B K=1 PMI test（16QAM） '!$H$36:$H$37</c:f>
              <c:strCache>
                <c:ptCount val="1"/>
                <c:pt idx="0">
                  <c:v>LGE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'!$H$38:$H$67</c:f>
              <c:numCache>
                <c:formatCode>0.00</c:formatCode>
                <c:ptCount val="30"/>
                <c:pt idx="0">
                  <c:v>378965.54455445544</c:v>
                </c:pt>
                <c:pt idx="1">
                  <c:v>848632.4752475248</c:v>
                </c:pt>
                <c:pt idx="2">
                  <c:v>1264266.5346534655</c:v>
                </c:pt>
                <c:pt idx="3">
                  <c:v>1687659.4059405942</c:v>
                </c:pt>
                <c:pt idx="4">
                  <c:v>2052758.8118811883</c:v>
                </c:pt>
                <c:pt idx="5">
                  <c:v>2279190.0990099013</c:v>
                </c:pt>
                <c:pt idx="6">
                  <c:v>2520828.1188118812</c:v>
                </c:pt>
                <c:pt idx="7">
                  <c:v>3169157.2277227724</c:v>
                </c:pt>
                <c:pt idx="8">
                  <c:v>3783699.4059405942</c:v>
                </c:pt>
                <c:pt idx="9">
                  <c:v>4312576.6336633656</c:v>
                </c:pt>
                <c:pt idx="10">
                  <c:v>4599051.8811881188</c:v>
                </c:pt>
                <c:pt idx="11">
                  <c:v>4736505.3465346536</c:v>
                </c:pt>
                <c:pt idx="12">
                  <c:v>4789600</c:v>
                </c:pt>
                <c:pt idx="13">
                  <c:v>4789600</c:v>
                </c:pt>
                <c:pt idx="14">
                  <c:v>4789600</c:v>
                </c:pt>
                <c:pt idx="15">
                  <c:v>4789600</c:v>
                </c:pt>
                <c:pt idx="16">
                  <c:v>4789600</c:v>
                </c:pt>
                <c:pt idx="17">
                  <c:v>4789600</c:v>
                </c:pt>
                <c:pt idx="18">
                  <c:v>4789600</c:v>
                </c:pt>
                <c:pt idx="19">
                  <c:v>4789600</c:v>
                </c:pt>
                <c:pt idx="20">
                  <c:v>4789600</c:v>
                </c:pt>
                <c:pt idx="21">
                  <c:v>4789600</c:v>
                </c:pt>
                <c:pt idx="22">
                  <c:v>4789600</c:v>
                </c:pt>
              </c:numCache>
            </c:numRef>
          </c:yVal>
          <c:smooth val="1"/>
        </c:ser>
        <c:ser>
          <c:idx val="11"/>
          <c:order val="7"/>
          <c:tx>
            <c:strRef>
              <c:f>'Class B K=1 PMI test（16QAM） '!$I$36:$I$37</c:f>
              <c:strCache>
                <c:ptCount val="1"/>
                <c:pt idx="0">
                  <c:v>LGE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'!$I$38:$I$67</c:f>
              <c:numCache>
                <c:formatCode>0.00</c:formatCode>
                <c:ptCount val="30"/>
                <c:pt idx="0">
                  <c:v>15569.504950495049</c:v>
                </c:pt>
                <c:pt idx="1">
                  <c:v>60376.633663366338</c:v>
                </c:pt>
                <c:pt idx="2">
                  <c:v>187088.31683168316</c:v>
                </c:pt>
                <c:pt idx="3">
                  <c:v>478767.92079207924</c:v>
                </c:pt>
                <c:pt idx="4">
                  <c:v>752086.73267326725</c:v>
                </c:pt>
                <c:pt idx="5">
                  <c:v>1231055.0495049506</c:v>
                </c:pt>
                <c:pt idx="6">
                  <c:v>1505925.5445544554</c:v>
                </c:pt>
                <c:pt idx="7">
                  <c:v>1887157.2277227722</c:v>
                </c:pt>
                <c:pt idx="8">
                  <c:v>2170015.8415841581</c:v>
                </c:pt>
                <c:pt idx="9">
                  <c:v>2437715.6435643565</c:v>
                </c:pt>
                <c:pt idx="10">
                  <c:v>2862499.8019801979</c:v>
                </c:pt>
                <c:pt idx="11">
                  <c:v>3172259.4059405942</c:v>
                </c:pt>
                <c:pt idx="12">
                  <c:v>3553834.4554455443</c:v>
                </c:pt>
                <c:pt idx="13">
                  <c:v>3974106.9306930695</c:v>
                </c:pt>
                <c:pt idx="14">
                  <c:v>4201848.712871287</c:v>
                </c:pt>
                <c:pt idx="15">
                  <c:v>4453193.6633663364</c:v>
                </c:pt>
                <c:pt idx="16">
                  <c:v>4600598.0198019808</c:v>
                </c:pt>
                <c:pt idx="17">
                  <c:v>4683660.5940594068</c:v>
                </c:pt>
                <c:pt idx="18">
                  <c:v>4744343.7623762377</c:v>
                </c:pt>
                <c:pt idx="19">
                  <c:v>4763569.5049504945</c:v>
                </c:pt>
                <c:pt idx="20">
                  <c:v>4789600</c:v>
                </c:pt>
                <c:pt idx="21">
                  <c:v>4782287.5247524753</c:v>
                </c:pt>
                <c:pt idx="22">
                  <c:v>4788068.1188118812</c:v>
                </c:pt>
              </c:numCache>
            </c:numRef>
          </c:yVal>
          <c:smooth val="1"/>
        </c:ser>
        <c:ser>
          <c:idx val="13"/>
          <c:order val="8"/>
          <c:tx>
            <c:strRef>
              <c:f>'Class B K=1 PMI test（16QAM） '!$J$36:$J$37</c:f>
              <c:strCache>
                <c:ptCount val="1"/>
                <c:pt idx="0">
                  <c:v>Intel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'!$J$38:$J$67</c:f>
              <c:numCache>
                <c:formatCode>0</c:formatCode>
                <c:ptCount val="30"/>
                <c:pt idx="0">
                  <c:v>91644</c:v>
                </c:pt>
                <c:pt idx="1">
                  <c:v>423290</c:v>
                </c:pt>
                <c:pt idx="2">
                  <c:v>902100</c:v>
                </c:pt>
                <c:pt idx="3">
                  <c:v>1280500</c:v>
                </c:pt>
                <c:pt idx="4">
                  <c:v>1604400</c:v>
                </c:pt>
                <c:pt idx="5">
                  <c:v>1821200</c:v>
                </c:pt>
                <c:pt idx="6">
                  <c:v>2035499.9999999998</c:v>
                </c:pt>
                <c:pt idx="7">
                  <c:v>2323400</c:v>
                </c:pt>
                <c:pt idx="8">
                  <c:v>2703400</c:v>
                </c:pt>
                <c:pt idx="9">
                  <c:v>3371300</c:v>
                </c:pt>
                <c:pt idx="10">
                  <c:v>4049900</c:v>
                </c:pt>
                <c:pt idx="11">
                  <c:v>4519800</c:v>
                </c:pt>
                <c:pt idx="12">
                  <c:v>4766800</c:v>
                </c:pt>
                <c:pt idx="13">
                  <c:v>4783800</c:v>
                </c:pt>
                <c:pt idx="14">
                  <c:v>4789700</c:v>
                </c:pt>
                <c:pt idx="15">
                  <c:v>4789700</c:v>
                </c:pt>
                <c:pt idx="16">
                  <c:v>4789700</c:v>
                </c:pt>
                <c:pt idx="17">
                  <c:v>4789700</c:v>
                </c:pt>
                <c:pt idx="18">
                  <c:v>4789700</c:v>
                </c:pt>
                <c:pt idx="19">
                  <c:v>4789700</c:v>
                </c:pt>
                <c:pt idx="20">
                  <c:v>4789700</c:v>
                </c:pt>
                <c:pt idx="21">
                  <c:v>4789700</c:v>
                </c:pt>
                <c:pt idx="22">
                  <c:v>4789700</c:v>
                </c:pt>
              </c:numCache>
            </c:numRef>
          </c:yVal>
          <c:smooth val="1"/>
        </c:ser>
        <c:ser>
          <c:idx val="14"/>
          <c:order val="9"/>
          <c:tx>
            <c:strRef>
              <c:f>'Class B K=1 PMI test（16QAM） '!$K$36:$K$37</c:f>
              <c:strCache>
                <c:ptCount val="1"/>
                <c:pt idx="0">
                  <c:v>Intel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'!$K$38:$K$67</c:f>
              <c:numCache>
                <c:formatCode>0</c:formatCode>
                <c:ptCount val="30"/>
                <c:pt idx="0">
                  <c:v>1526.8</c:v>
                </c:pt>
                <c:pt idx="1">
                  <c:v>48892</c:v>
                </c:pt>
                <c:pt idx="2">
                  <c:v>162760</c:v>
                </c:pt>
                <c:pt idx="3">
                  <c:v>515660</c:v>
                </c:pt>
                <c:pt idx="4">
                  <c:v>974660</c:v>
                </c:pt>
                <c:pt idx="5">
                  <c:v>1302200</c:v>
                </c:pt>
                <c:pt idx="6">
                  <c:v>1579800</c:v>
                </c:pt>
                <c:pt idx="7">
                  <c:v>1789000</c:v>
                </c:pt>
                <c:pt idx="8">
                  <c:v>1996400</c:v>
                </c:pt>
                <c:pt idx="9">
                  <c:v>2260600</c:v>
                </c:pt>
                <c:pt idx="10">
                  <c:v>2580600</c:v>
                </c:pt>
                <c:pt idx="11">
                  <c:v>3004300</c:v>
                </c:pt>
                <c:pt idx="12">
                  <c:v>3483200</c:v>
                </c:pt>
                <c:pt idx="13">
                  <c:v>4019100</c:v>
                </c:pt>
                <c:pt idx="14">
                  <c:v>4442300</c:v>
                </c:pt>
                <c:pt idx="15">
                  <c:v>4655700</c:v>
                </c:pt>
                <c:pt idx="16">
                  <c:v>4761500</c:v>
                </c:pt>
                <c:pt idx="17">
                  <c:v>4780700</c:v>
                </c:pt>
                <c:pt idx="18">
                  <c:v>4788200</c:v>
                </c:pt>
                <c:pt idx="19">
                  <c:v>4789300</c:v>
                </c:pt>
                <c:pt idx="20">
                  <c:v>4789700</c:v>
                </c:pt>
                <c:pt idx="21">
                  <c:v>4789700</c:v>
                </c:pt>
                <c:pt idx="22">
                  <c:v>4789700</c:v>
                </c:pt>
              </c:numCache>
            </c:numRef>
          </c:yVal>
          <c:smooth val="1"/>
        </c:ser>
        <c:ser>
          <c:idx val="16"/>
          <c:order val="10"/>
          <c:tx>
            <c:strRef>
              <c:f>'Class B K=1 PMI test（16QAM） '!$L$36:$L$37</c:f>
              <c:strCache>
                <c:ptCount val="1"/>
                <c:pt idx="0">
                  <c:v>Ericsson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'!$L$38:$L$67</c:f>
              <c:numCache>
                <c:formatCode>0.00</c:formatCode>
                <c:ptCount val="30"/>
              </c:numCache>
            </c:numRef>
          </c:yVal>
          <c:smooth val="1"/>
        </c:ser>
        <c:ser>
          <c:idx val="17"/>
          <c:order val="11"/>
          <c:tx>
            <c:strRef>
              <c:f>'Class B K=1 PMI test（16QAM） '!$M$36:$M$37</c:f>
              <c:strCache>
                <c:ptCount val="1"/>
                <c:pt idx="0">
                  <c:v>Ericsson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'!$M$38:$M$67</c:f>
              <c:numCache>
                <c:formatCode>0.00</c:formatCode>
                <c:ptCount val="30"/>
              </c:numCache>
            </c:numRef>
          </c:yVal>
          <c:smooth val="1"/>
        </c:ser>
        <c:ser>
          <c:idx val="19"/>
          <c:order val="12"/>
          <c:tx>
            <c:strRef>
              <c:f>'Class B K=1 PMI test（16QAM） '!$N$36:$N$37</c:f>
              <c:strCache>
                <c:ptCount val="1"/>
                <c:pt idx="0">
                  <c:v>Huawei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'!$N$38:$N$67</c:f>
              <c:numCache>
                <c:formatCode>General</c:formatCode>
                <c:ptCount val="30"/>
                <c:pt idx="1">
                  <c:v>350801.249374479</c:v>
                </c:pt>
                <c:pt idx="2">
                  <c:v>741235.53994995798</c:v>
                </c:pt>
                <c:pt idx="3">
                  <c:v>1100401.6120100101</c:v>
                </c:pt>
                <c:pt idx="4">
                  <c:v>1447192.2205171001</c:v>
                </c:pt>
                <c:pt idx="5">
                  <c:v>1739287.9139282701</c:v>
                </c:pt>
                <c:pt idx="6">
                  <c:v>2108398.6975813201</c:v>
                </c:pt>
                <c:pt idx="7">
                  <c:v>2705159.28907423</c:v>
                </c:pt>
                <c:pt idx="8">
                  <c:v>3464594.5100917402</c:v>
                </c:pt>
                <c:pt idx="9">
                  <c:v>4094804.4056713898</c:v>
                </c:pt>
                <c:pt idx="10">
                  <c:v>4492029.6220183503</c:v>
                </c:pt>
                <c:pt idx="11">
                  <c:v>4663450.5644703899</c:v>
                </c:pt>
                <c:pt idx="12">
                  <c:v>4748502.9150959104</c:v>
                </c:pt>
                <c:pt idx="13">
                  <c:v>4783883.6383653004</c:v>
                </c:pt>
                <c:pt idx="14">
                  <c:v>4789600</c:v>
                </c:pt>
                <c:pt idx="15">
                  <c:v>4789600</c:v>
                </c:pt>
                <c:pt idx="16">
                  <c:v>4789600</c:v>
                </c:pt>
                <c:pt idx="17">
                  <c:v>4789600</c:v>
                </c:pt>
                <c:pt idx="18">
                  <c:v>4789600</c:v>
                </c:pt>
                <c:pt idx="19">
                  <c:v>4789600</c:v>
                </c:pt>
                <c:pt idx="20">
                  <c:v>4789600</c:v>
                </c:pt>
                <c:pt idx="21">
                  <c:v>4789600</c:v>
                </c:pt>
                <c:pt idx="22">
                  <c:v>4789600</c:v>
                </c:pt>
                <c:pt idx="23">
                  <c:v>4789600</c:v>
                </c:pt>
                <c:pt idx="24" formatCode="0.00">
                  <c:v>4789600</c:v>
                </c:pt>
                <c:pt idx="25" formatCode="0.00">
                  <c:v>4789600</c:v>
                </c:pt>
                <c:pt idx="26" formatCode="0.00">
                  <c:v>4789600</c:v>
                </c:pt>
              </c:numCache>
            </c:numRef>
          </c:yVal>
          <c:smooth val="1"/>
        </c:ser>
        <c:ser>
          <c:idx val="20"/>
          <c:order val="13"/>
          <c:tx>
            <c:strRef>
              <c:f>'Class B K=1 PMI test（16QAM） '!$O$36:$O$37</c:f>
              <c:strCache>
                <c:ptCount val="1"/>
                <c:pt idx="0">
                  <c:v>Huawei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'!$O$38:$O$67</c:f>
              <c:numCache>
                <c:formatCode>General</c:formatCode>
                <c:ptCount val="30"/>
                <c:pt idx="1">
                  <c:v>29820.153461217698</c:v>
                </c:pt>
                <c:pt idx="2">
                  <c:v>170416.28490408699</c:v>
                </c:pt>
                <c:pt idx="3">
                  <c:v>511638.33427856502</c:v>
                </c:pt>
                <c:pt idx="4">
                  <c:v>934439.37547956605</c:v>
                </c:pt>
                <c:pt idx="5">
                  <c:v>1339943.5292744001</c:v>
                </c:pt>
                <c:pt idx="6">
                  <c:v>1636689.0095079199</c:v>
                </c:pt>
                <c:pt idx="7">
                  <c:v>1867003.25704754</c:v>
                </c:pt>
                <c:pt idx="8">
                  <c:v>2061920.80266889</c:v>
                </c:pt>
                <c:pt idx="9">
                  <c:v>2387519.72810676</c:v>
                </c:pt>
                <c:pt idx="10">
                  <c:v>2790904.7135946602</c:v>
                </c:pt>
                <c:pt idx="11">
                  <c:v>3140607.4308590498</c:v>
                </c:pt>
                <c:pt idx="12">
                  <c:v>3701052.5481234398</c:v>
                </c:pt>
                <c:pt idx="13">
                  <c:v>4010523.02485405</c:v>
                </c:pt>
                <c:pt idx="14">
                  <c:v>4353902.1918265196</c:v>
                </c:pt>
                <c:pt idx="15">
                  <c:v>4550431.5836530402</c:v>
                </c:pt>
                <c:pt idx="16">
                  <c:v>4680521.7534612203</c:v>
                </c:pt>
                <c:pt idx="17">
                  <c:v>4749429.6767306104</c:v>
                </c:pt>
                <c:pt idx="18">
                  <c:v>4754219.2767306101</c:v>
                </c:pt>
                <c:pt idx="19">
                  <c:v>4767583.4191826498</c:v>
                </c:pt>
                <c:pt idx="20">
                  <c:v>4780020.8</c:v>
                </c:pt>
                <c:pt idx="21">
                  <c:v>4784810.4000000004</c:v>
                </c:pt>
                <c:pt idx="22">
                  <c:v>4789600</c:v>
                </c:pt>
                <c:pt idx="23">
                  <c:v>4789600</c:v>
                </c:pt>
                <c:pt idx="24" formatCode="0.00">
                  <c:v>4789600</c:v>
                </c:pt>
                <c:pt idx="25" formatCode="0.00">
                  <c:v>4789600</c:v>
                </c:pt>
                <c:pt idx="26" formatCode="0.00">
                  <c:v>4789600</c:v>
                </c:pt>
              </c:numCache>
            </c:numRef>
          </c:yVal>
          <c:smooth val="1"/>
        </c:ser>
        <c:ser>
          <c:idx val="22"/>
          <c:order val="14"/>
          <c:tx>
            <c:strRef>
              <c:f>'Class B K=1 PMI test（16QAM） '!$P$36:$P$37</c:f>
              <c:strCache>
                <c:ptCount val="1"/>
                <c:pt idx="0">
                  <c:v>Huawei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'!$P$38:$P$67</c:f>
              <c:numCache>
                <c:formatCode>0.00</c:formatCode>
                <c:ptCount val="30"/>
              </c:numCache>
            </c:numRef>
          </c:yVal>
          <c:smooth val="1"/>
        </c:ser>
        <c:ser>
          <c:idx val="23"/>
          <c:order val="15"/>
          <c:tx>
            <c:strRef>
              <c:f>'Class B K=1 PMI test（16QAM） '!$Q$36:$Q$37</c:f>
              <c:strCache>
                <c:ptCount val="1"/>
                <c:pt idx="0">
                  <c:v>Huawei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'!$Q$38:$Q$67</c:f>
              <c:numCache>
                <c:formatCode>0.00</c:formatCode>
                <c:ptCount val="30"/>
              </c:numCache>
            </c:numRef>
          </c:yVal>
          <c:smooth val="1"/>
        </c:ser>
        <c:ser>
          <c:idx val="0"/>
          <c:order val="16"/>
          <c:tx>
            <c:strRef>
              <c:f>'Class B K=1 PMI test（16QAM） '!$R$36:$R$37</c:f>
              <c:strCache>
                <c:ptCount val="1"/>
                <c:pt idx="0">
                  <c:v>Huawei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'!$R$38:$R$67</c:f>
              <c:numCache>
                <c:formatCode>0.00</c:formatCode>
                <c:ptCount val="30"/>
                <c:pt idx="0">
                  <c:v>185901.59999999101</c:v>
                </c:pt>
                <c:pt idx="1">
                  <c:v>508607.99999997503</c:v>
                </c:pt>
                <c:pt idx="2">
                  <c:v>907119.19999995502</c:v>
                </c:pt>
                <c:pt idx="3">
                  <c:v>1345753.59999993</c:v>
                </c:pt>
                <c:pt idx="4">
                  <c:v>1731949.59999991</c:v>
                </c:pt>
                <c:pt idx="5">
                  <c:v>2074143.1999999001</c:v>
                </c:pt>
                <c:pt idx="6">
                  <c:v>2436690.3999998802</c:v>
                </c:pt>
                <c:pt idx="7">
                  <c:v>2893748.7999998601</c:v>
                </c:pt>
                <c:pt idx="8">
                  <c:v>3439066.3999998299</c:v>
                </c:pt>
                <c:pt idx="9">
                  <c:v>3965560.7999998</c:v>
                </c:pt>
                <c:pt idx="10">
                  <c:v>4367740.79999978</c:v>
                </c:pt>
                <c:pt idx="11">
                  <c:v>4637160.7999997698</c:v>
                </c:pt>
                <c:pt idx="12">
                  <c:v>4737413.5999997603</c:v>
                </c:pt>
                <c:pt idx="13">
                  <c:v>4773299.9999997597</c:v>
                </c:pt>
                <c:pt idx="14">
                  <c:v>4779055.1999997599</c:v>
                </c:pt>
                <c:pt idx="15">
                  <c:v>4780973.5999997603</c:v>
                </c:pt>
                <c:pt idx="16">
                  <c:v>4782328.7999997605</c:v>
                </c:pt>
                <c:pt idx="17">
                  <c:v>4785391.9999997597</c:v>
                </c:pt>
                <c:pt idx="18">
                  <c:v>4785391.9999997597</c:v>
                </c:pt>
              </c:numCache>
            </c:numRef>
          </c:yVal>
          <c:smooth val="1"/>
        </c:ser>
        <c:ser>
          <c:idx val="3"/>
          <c:order val="17"/>
          <c:tx>
            <c:strRef>
              <c:f>'Class B K=1 PMI test（16QAM） '!$S$36:$S$37</c:f>
              <c:strCache>
                <c:ptCount val="1"/>
                <c:pt idx="0">
                  <c:v>Huawei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'!$S$38:$S$67</c:f>
              <c:numCache>
                <c:formatCode>0.00</c:formatCode>
                <c:ptCount val="30"/>
                <c:pt idx="0">
                  <c:v>26339.999999998701</c:v>
                </c:pt>
                <c:pt idx="1">
                  <c:v>110731.199999994</c:v>
                </c:pt>
                <c:pt idx="2">
                  <c:v>335251.999999983</c:v>
                </c:pt>
                <c:pt idx="3">
                  <c:v>663190.39999996696</c:v>
                </c:pt>
                <c:pt idx="4">
                  <c:v>1072207.9999999499</c:v>
                </c:pt>
                <c:pt idx="5">
                  <c:v>1400423.1999999301</c:v>
                </c:pt>
                <c:pt idx="6">
                  <c:v>1723758.39999991</c:v>
                </c:pt>
                <c:pt idx="7">
                  <c:v>1973810.3999999</c:v>
                </c:pt>
                <c:pt idx="8">
                  <c:v>2301625.5999998902</c:v>
                </c:pt>
                <c:pt idx="9">
                  <c:v>2658327.1999998698</c:v>
                </c:pt>
                <c:pt idx="10">
                  <c:v>2980463.9999998501</c:v>
                </c:pt>
                <c:pt idx="11">
                  <c:v>3396132.7999998298</c:v>
                </c:pt>
                <c:pt idx="12">
                  <c:v>3757530.3999998099</c:v>
                </c:pt>
                <c:pt idx="13">
                  <c:v>4118532.7999997898</c:v>
                </c:pt>
                <c:pt idx="14">
                  <c:v>4366411.9999997802</c:v>
                </c:pt>
                <c:pt idx="15">
                  <c:v>4534792.7999997698</c:v>
                </c:pt>
                <c:pt idx="16">
                  <c:v>4680157.5999997696</c:v>
                </c:pt>
                <c:pt idx="17">
                  <c:v>4732727.9999997597</c:v>
                </c:pt>
                <c:pt idx="18">
                  <c:v>4747395.1999997599</c:v>
                </c:pt>
              </c:numCache>
            </c:numRef>
          </c:yVal>
          <c:smooth val="1"/>
        </c:ser>
        <c:ser>
          <c:idx val="6"/>
          <c:order val="18"/>
          <c:tx>
            <c:strRef>
              <c:f>'Class B K=1 PMI test（16QAM） '!$T$36:$T$37</c:f>
              <c:strCache>
                <c:ptCount val="1"/>
                <c:pt idx="0">
                  <c:v>Huawei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'!$T$38:$T$67</c:f>
              <c:numCache>
                <c:formatCode>0.00</c:formatCode>
                <c:ptCount val="30"/>
              </c:numCache>
            </c:numRef>
          </c:yVal>
          <c:smooth val="1"/>
        </c:ser>
        <c:ser>
          <c:idx val="9"/>
          <c:order val="19"/>
          <c:tx>
            <c:strRef>
              <c:f>'Class B K=1 PMI test（16QAM） '!$U$36:$U$37</c:f>
              <c:strCache>
                <c:ptCount val="1"/>
                <c:pt idx="0">
                  <c:v>Huawei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'!$U$38:$U$67</c:f>
              <c:numCache>
                <c:formatCode>0.00</c:formatCode>
                <c:ptCount val="30"/>
              </c:numCache>
            </c:numRef>
          </c:yVal>
          <c:smooth val="1"/>
        </c:ser>
        <c:dLbls>
          <c:showLegendKey val="0"/>
          <c:showVal val="0"/>
          <c:showCatName val="0"/>
          <c:showSerName val="0"/>
          <c:showPercent val="0"/>
          <c:showBubbleSize val="0"/>
        </c:dLbls>
        <c:axId val="228956928"/>
        <c:axId val="228957504"/>
      </c:scatterChart>
      <c:valAx>
        <c:axId val="228956928"/>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28957504"/>
        <c:crosses val="autoZero"/>
        <c:crossBetween val="midCat"/>
        <c:majorUnit val="1"/>
      </c:valAx>
      <c:valAx>
        <c:axId val="228957504"/>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28956928"/>
        <c:crossesAt val="-5"/>
        <c:crossBetween val="midCat"/>
      </c:valAx>
    </c:plotArea>
    <c:legend>
      <c:legendPos val="r"/>
      <c:layout>
        <c:manualLayout>
          <c:xMode val="edge"/>
          <c:yMode val="edge"/>
          <c:x val="0.71713035383565349"/>
          <c:y val="0.14686993912994964"/>
          <c:w val="0.28097071551541003"/>
          <c:h val="0.71012428410987871"/>
        </c:manualLayout>
      </c:layout>
      <c:overlay val="0"/>
      <c:txPr>
        <a:bodyPr/>
        <a:lstStyle/>
        <a:p>
          <a:pPr>
            <a:defRPr lang="en-US" sz="800"/>
          </a:pPr>
          <a:endParaRPr lang="zh-CN"/>
        </a:p>
      </c:txPr>
    </c:legend>
    <c:plotVisOnly val="1"/>
    <c:dispBlanksAs val="span"/>
    <c:showDLblsOverMax val="0"/>
  </c:chart>
  <c:printSettings>
    <c:headerFooter/>
    <c:pageMargins b="0.75000000000000322" l="0.70000000000000062" r="0.70000000000000062" t="0.7500000000000032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Relative Throughput ratio</a:t>
            </a: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57859593768373618"/>
          <c:h val="0.68623171355921064"/>
        </c:manualLayout>
      </c:layout>
      <c:scatterChart>
        <c:scatterStyle val="smoothMarker"/>
        <c:varyColors val="0"/>
        <c:ser>
          <c:idx val="1"/>
          <c:order val="0"/>
          <c:tx>
            <c:strRef>
              <c:f>'Class B K=1 PMI test（16QAM） '!$B$75</c:f>
              <c:strCache>
                <c:ptCount val="1"/>
                <c:pt idx="0">
                  <c:v>Qualcomm</c:v>
                </c:pt>
              </c:strCache>
            </c:strRef>
          </c:tx>
          <c:xVal>
            <c:numRef>
              <c:f>'Class B K=1 PMI test（16QAM） '!$A$82:$A$105</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'!$B$82:$B$105</c:f>
              <c:numCache>
                <c:formatCode>0.00_);[Red]\(0.00\)</c:formatCode>
                <c:ptCount val="24"/>
                <c:pt idx="0">
                  <c:v>1.7173748228236148</c:v>
                </c:pt>
                <c:pt idx="1">
                  <c:v>1.6337050399037936</c:v>
                </c:pt>
                <c:pt idx="2">
                  <c:v>1.6909646026142544</c:v>
                </c:pt>
                <c:pt idx="3">
                  <c:v>1.7630373391904612</c:v>
                </c:pt>
                <c:pt idx="4">
                  <c:v>1.7200503479934843</c:v>
                </c:pt>
                <c:pt idx="5">
                  <c:v>1.5659662418188081</c:v>
                </c:pt>
                <c:pt idx="6">
                  <c:v>1.402257785847109</c:v>
                </c:pt>
              </c:numCache>
            </c:numRef>
          </c:yVal>
          <c:smooth val="1"/>
        </c:ser>
        <c:ser>
          <c:idx val="2"/>
          <c:order val="1"/>
          <c:tx>
            <c:strRef>
              <c:f>'Class B K=1 PMI test（16QAM） '!$C$75</c:f>
              <c:strCache>
                <c:ptCount val="1"/>
                <c:pt idx="0">
                  <c:v>Samsung</c:v>
                </c:pt>
              </c:strCache>
            </c:strRef>
          </c:tx>
          <c:xVal>
            <c:numRef>
              <c:f>'Class B K=1 PMI test（16QAM） '!$A$82:$A$105</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'!$C$82:$C$105</c:f>
              <c:numCache>
                <c:formatCode>0.00</c:formatCode>
                <c:ptCount val="24"/>
                <c:pt idx="0">
                  <c:v>1.6718468365133152</c:v>
                </c:pt>
                <c:pt idx="1">
                  <c:v>1.6310665449260642</c:v>
                </c:pt>
                <c:pt idx="2">
                  <c:v>1.6875525418718302</c:v>
                </c:pt>
                <c:pt idx="3">
                  <c:v>1.7476233441332076</c:v>
                </c:pt>
                <c:pt idx="4">
                  <c:v>1.6798704669796081</c:v>
                </c:pt>
                <c:pt idx="5">
                  <c:v>1.5227279278240566</c:v>
                </c:pt>
                <c:pt idx="6">
                  <c:v>1.3650816274754063</c:v>
                </c:pt>
                <c:pt idx="7">
                  <c:v>1.2228349673202614</c:v>
                </c:pt>
                <c:pt idx="8">
                  <c:v>1.1320335525895953</c:v>
                </c:pt>
                <c:pt idx="9">
                  <c:v>1.0796627744465985</c:v>
                </c:pt>
                <c:pt idx="10">
                  <c:v>1.0425023888140381</c:v>
                </c:pt>
                <c:pt idx="11">
                  <c:v>1.0190551569773874</c:v>
                </c:pt>
                <c:pt idx="12">
                  <c:v>1.0089677124433594</c:v>
                </c:pt>
                <c:pt idx="13">
                  <c:v>1.0038859289130717</c:v>
                </c:pt>
                <c:pt idx="14">
                  <c:v>1.0021131917564599</c:v>
                </c:pt>
                <c:pt idx="15">
                  <c:v>1.0013087089774091</c:v>
                </c:pt>
                <c:pt idx="16">
                  <c:v>1.00018376518151</c:v>
                </c:pt>
                <c:pt idx="17">
                  <c:v>1</c:v>
                </c:pt>
                <c:pt idx="18">
                  <c:v>1</c:v>
                </c:pt>
                <c:pt idx="19">
                  <c:v>1</c:v>
                </c:pt>
              </c:numCache>
            </c:numRef>
          </c:yVal>
          <c:smooth val="1"/>
        </c:ser>
        <c:ser>
          <c:idx val="4"/>
          <c:order val="2"/>
          <c:tx>
            <c:strRef>
              <c:f>'Class B K=1 PMI test（16QAM） '!$D$75</c:f>
              <c:strCache>
                <c:ptCount val="1"/>
                <c:pt idx="0">
                  <c:v>MTK</c:v>
                </c:pt>
              </c:strCache>
            </c:strRef>
          </c:tx>
          <c:xVal>
            <c:numRef>
              <c:f>'Class B K=1 PMI test（16QAM） '!$A$82:$A$105</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'!$D$82:$D$105</c:f>
              <c:numCache>
                <c:formatCode>0.00</c:formatCode>
                <c:ptCount val="24"/>
              </c:numCache>
            </c:numRef>
          </c:yVal>
          <c:smooth val="1"/>
        </c:ser>
        <c:ser>
          <c:idx val="5"/>
          <c:order val="3"/>
          <c:tx>
            <c:strRef>
              <c:f>'Class B K=1 PMI test（16QAM） '!$E$75</c:f>
              <c:strCache>
                <c:ptCount val="1"/>
                <c:pt idx="0">
                  <c:v>LGE</c:v>
                </c:pt>
              </c:strCache>
            </c:strRef>
          </c:tx>
          <c:xVal>
            <c:numRef>
              <c:f>'Class B K=1 PMI test（16QAM） '!$A$82:$A$105</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'!$E$82:$E$105</c:f>
              <c:numCache>
                <c:formatCode>0.00</c:formatCode>
                <c:ptCount val="24"/>
                <c:pt idx="0">
                  <c:v>1.6739394108343488</c:v>
                </c:pt>
                <c:pt idx="1">
                  <c:v>1.6793286649183896</c:v>
                </c:pt>
                <c:pt idx="2">
                  <c:v>1.7436275502848</c:v>
                </c:pt>
                <c:pt idx="3">
                  <c:v>1.7691056973969459</c:v>
                </c:pt>
                <c:pt idx="4">
                  <c:v>1.60665579016167</c:v>
                </c:pt>
                <c:pt idx="5">
                  <c:v>1.4931015217938177</c:v>
                </c:pt>
                <c:pt idx="6">
                  <c:v>1.3477273801149885</c:v>
                </c:pt>
                <c:pt idx="7">
                  <c:v>1.2052015920881907</c:v>
                </c:pt>
                <c:pt idx="8">
                  <c:v>1.1398792120545149</c:v>
                </c:pt>
                <c:pt idx="9">
                  <c:v>1.0755427142998675</c:v>
                </c:pt>
                <c:pt idx="10">
                  <c:v>1.0410820461567198</c:v>
                </c:pt>
                <c:pt idx="11">
                  <c:v>1.02261893316415</c:v>
                </c:pt>
                <c:pt idx="12">
                  <c:v>1.0095389878749206</c:v>
                </c:pt>
                <c:pt idx="13">
                  <c:v>1.0054644935950769</c:v>
                </c:pt>
                <c:pt idx="14">
                  <c:v>1</c:v>
                </c:pt>
                <c:pt idx="15">
                  <c:v>1.0015290747805681</c:v>
                </c:pt>
                <c:pt idx="16">
                  <c:v>1.0003199372168705</c:v>
                </c:pt>
              </c:numCache>
            </c:numRef>
          </c:yVal>
          <c:smooth val="1"/>
        </c:ser>
        <c:ser>
          <c:idx val="7"/>
          <c:order val="4"/>
          <c:tx>
            <c:strRef>
              <c:f>'Class B K=1 PMI test（16QAM） '!$F$75</c:f>
              <c:strCache>
                <c:ptCount val="1"/>
                <c:pt idx="0">
                  <c:v>Intel</c:v>
                </c:pt>
              </c:strCache>
            </c:strRef>
          </c:tx>
          <c:xVal>
            <c:numRef>
              <c:f>'Class B K=1 PMI test（16QAM） '!$A$82:$A$105</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'!$F$82:$F$105</c:f>
              <c:numCache>
                <c:formatCode>0.00</c:formatCode>
                <c:ptCount val="24"/>
                <c:pt idx="0">
                  <c:v>1.2884542347132546</c:v>
                </c:pt>
                <c:pt idx="1">
                  <c:v>1.2987143655673561</c:v>
                </c:pt>
                <c:pt idx="2">
                  <c:v>1.3541374474053296</c:v>
                </c:pt>
                <c:pt idx="3">
                  <c:v>1.4913297354684596</c:v>
                </c:pt>
                <c:pt idx="4">
                  <c:v>1.5693637138649927</c:v>
                </c:pt>
                <c:pt idx="5">
                  <c:v>1.5044436307958593</c:v>
                </c:pt>
                <c:pt idx="6">
                  <c:v>1.3685117133670188</c:v>
                </c:pt>
                <c:pt idx="7">
                  <c:v>1.1902664775696052</c:v>
                </c:pt>
                <c:pt idx="8">
                  <c:v>1.078202732818585</c:v>
                </c:pt>
                <c:pt idx="9">
                  <c:v>1.0287819232338853</c:v>
                </c:pt>
                <c:pt idx="10">
                  <c:v>1.0059225034127901</c:v>
                </c:pt>
                <c:pt idx="11">
                  <c:v>1.0018825694981905</c:v>
                </c:pt>
                <c:pt idx="12">
                  <c:v>1.0003132701223842</c:v>
                </c:pt>
                <c:pt idx="13">
                  <c:v>1.0000835195122459</c:v>
                </c:pt>
                <c:pt idx="14">
                  <c:v>1</c:v>
                </c:pt>
                <c:pt idx="15">
                  <c:v>1</c:v>
                </c:pt>
                <c:pt idx="16">
                  <c:v>1</c:v>
                </c:pt>
              </c:numCache>
            </c:numRef>
          </c:yVal>
          <c:smooth val="1"/>
        </c:ser>
        <c:ser>
          <c:idx val="8"/>
          <c:order val="5"/>
          <c:tx>
            <c:strRef>
              <c:f>'Class B K=1 PMI test（16QAM） '!$G$75</c:f>
              <c:strCache>
                <c:ptCount val="1"/>
                <c:pt idx="0">
                  <c:v>Ericsson</c:v>
                </c:pt>
              </c:strCache>
            </c:strRef>
          </c:tx>
          <c:xVal>
            <c:numRef>
              <c:f>'Class B K=1 PMI test（16QAM） '!$A$82:$A$105</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'!$G$82:$G$105</c:f>
              <c:numCache>
                <c:formatCode>0.00</c:formatCode>
                <c:ptCount val="24"/>
                <c:pt idx="0">
                  <c:v>1.4135916030924098</c:v>
                </c:pt>
                <c:pt idx="1">
                  <c:v>1.4660723238665714</c:v>
                </c:pt>
                <c:pt idx="2">
                  <c:v>1.4941901932269062</c:v>
                </c:pt>
                <c:pt idx="3">
                  <c:v>1.4917504511859918</c:v>
                </c:pt>
                <c:pt idx="4">
                  <c:v>1.4654566537290836</c:v>
                </c:pt>
                <c:pt idx="5">
                  <c:v>1.3654238727060386</c:v>
                </c:pt>
                <c:pt idx="6">
                  <c:v>1.260778515590985</c:v>
                </c:pt>
                <c:pt idx="7">
                  <c:v>1.1589806933187476</c:v>
                </c:pt>
                <c:pt idx="8">
                  <c:v>1.0945039542764174</c:v>
                </c:pt>
                <c:pt idx="9">
                  <c:v>1.0542871109789191</c:v>
                </c:pt>
                <c:pt idx="10">
                  <c:v>1.0218307178373642</c:v>
                </c:pt>
                <c:pt idx="11">
                  <c:v>1.0111276202646766</c:v>
                </c:pt>
                <c:pt idx="12">
                  <c:v>1.0080037153848076</c:v>
                </c:pt>
              </c:numCache>
            </c:numRef>
          </c:yVal>
          <c:smooth val="1"/>
        </c:ser>
        <c:ser>
          <c:idx val="10"/>
          <c:order val="6"/>
          <c:tx>
            <c:strRef>
              <c:f>'Class B K=1 PMI test（16QAM） '!$H$75</c:f>
              <c:strCache>
                <c:ptCount val="1"/>
                <c:pt idx="0">
                  <c:v>Huawei</c:v>
                </c:pt>
              </c:strCache>
            </c:strRef>
          </c:tx>
          <c:xVal>
            <c:numRef>
              <c:f>'Class B K=1 PMI test（16QAM） '!$A$82:$A$105</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B K=1 PMI test（16QAM） '!$H$82:$H$105</c:f>
              <c:numCache>
                <c:formatCode>0.00</c:formatCode>
                <c:ptCount val="24"/>
                <c:pt idx="0">
                  <c:v>1.2882097242256301</c:v>
                </c:pt>
                <c:pt idx="1">
                  <c:v>1.4489312104105001</c:v>
                </c:pt>
                <c:pt idx="2">
                  <c:v>1.6802752586846601</c:v>
                </c:pt>
                <c:pt idx="3">
                  <c:v>1.71508714984252</c:v>
                </c:pt>
                <c:pt idx="4">
                  <c:v>1.6095245388126</c:v>
                </c:pt>
                <c:pt idx="5">
                  <c:v>1.4848880884150499</c:v>
                </c:pt>
                <c:pt idx="6">
                  <c:v>1.28301418403356</c:v>
                </c:pt>
                <c:pt idx="7">
                  <c:v>1.1928328571407201</c:v>
                </c:pt>
                <c:pt idx="8">
                  <c:v>1.10007064673878</c:v>
                </c:pt>
                <c:pt idx="9">
                  <c:v>1.0525595016539</c:v>
                </c:pt>
                <c:pt idx="10">
                  <c:v>1.0233047194916101</c:v>
                </c:pt>
                <c:pt idx="11">
                  <c:v>1.0084579256886801</c:v>
                </c:pt>
                <c:pt idx="12">
                  <c:v>1.0074419628565601</c:v>
                </c:pt>
                <c:pt idx="13">
                  <c:v>1.00461797495326</c:v>
                </c:pt>
                <c:pt idx="14">
                  <c:v>1.00200400801603</c:v>
                </c:pt>
                <c:pt idx="15">
                  <c:v>1.001001001001</c:v>
                </c:pt>
                <c:pt idx="16">
                  <c:v>1</c:v>
                </c:pt>
                <c:pt idx="17">
                  <c:v>1</c:v>
                </c:pt>
                <c:pt idx="18">
                  <c:v>1</c:v>
                </c:pt>
                <c:pt idx="19">
                  <c:v>1</c:v>
                </c:pt>
                <c:pt idx="20">
                  <c:v>1</c:v>
                </c:pt>
              </c:numCache>
            </c:numRef>
          </c:yVal>
          <c:smooth val="1"/>
        </c:ser>
        <c:dLbls>
          <c:showLegendKey val="0"/>
          <c:showVal val="0"/>
          <c:showCatName val="0"/>
          <c:showSerName val="0"/>
          <c:showPercent val="0"/>
          <c:showBubbleSize val="0"/>
        </c:dLbls>
        <c:axId val="230666752"/>
        <c:axId val="230667328"/>
      </c:scatterChart>
      <c:valAx>
        <c:axId val="230666752"/>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30667328"/>
        <c:crosses val="autoZero"/>
        <c:crossBetween val="midCat"/>
        <c:majorUnit val="1"/>
      </c:valAx>
      <c:valAx>
        <c:axId val="230667328"/>
        <c:scaling>
          <c:orientation val="minMax"/>
        </c:scaling>
        <c:delete val="0"/>
        <c:axPos val="l"/>
        <c:maj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Througput Ratio</a:t>
                </a:r>
              </a:p>
            </c:rich>
          </c:tx>
          <c:overlay val="0"/>
        </c:title>
        <c:numFmt formatCode="0.00_);[Red]\(0.00\)" sourceLinked="1"/>
        <c:majorTickMark val="out"/>
        <c:minorTickMark val="none"/>
        <c:tickLblPos val="nextTo"/>
        <c:txPr>
          <a:bodyPr/>
          <a:lstStyle/>
          <a:p>
            <a:pPr>
              <a:defRPr lang="en-US"/>
            </a:pPr>
            <a:endParaRPr lang="zh-CN"/>
          </a:p>
        </c:txPr>
        <c:crossAx val="230666752"/>
        <c:crossesAt val="-5"/>
        <c:crossBetween val="midCat"/>
      </c:valAx>
    </c:plotArea>
    <c:legend>
      <c:legendPos val="r"/>
      <c:layout>
        <c:manualLayout>
          <c:xMode val="edge"/>
          <c:yMode val="edge"/>
          <c:x val="0.71713035383565349"/>
          <c:y val="0.14686993912994972"/>
          <c:w val="0.28097071551541025"/>
          <c:h val="0.71012428410987893"/>
        </c:manualLayout>
      </c:layout>
      <c:overlay val="0"/>
      <c:txPr>
        <a:bodyPr/>
        <a:lstStyle/>
        <a:p>
          <a:pPr>
            <a:defRPr lang="en-US" sz="800"/>
          </a:pPr>
          <a:endParaRPr lang="zh-CN"/>
        </a:p>
      </c:txPr>
    </c:legend>
    <c:plotVisOnly val="1"/>
    <c:dispBlanksAs val="span"/>
    <c:showDLblsOverMax val="0"/>
  </c:chart>
  <c:printSettings>
    <c:headerFooter/>
    <c:pageMargins b="0.75000000000000344" l="0.70000000000000062" r="0.70000000000000062" t="0.75000000000000344"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5785959376837384"/>
          <c:h val="0.68623171355921064"/>
        </c:manualLayout>
      </c:layout>
      <c:scatterChart>
        <c:scatterStyle val="smoothMarker"/>
        <c:varyColors val="0"/>
        <c:ser>
          <c:idx val="1"/>
          <c:order val="0"/>
          <c:tx>
            <c:strRef>
              <c:f>'CRI test (K,N) =(2,8) 64QAM'!$B$36:$B$37</c:f>
              <c:strCache>
                <c:ptCount val="1"/>
                <c:pt idx="0">
                  <c:v>Qualcomm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64QAM'!$B$38:$B$60</c:f>
              <c:numCache>
                <c:formatCode>0.00</c:formatCode>
                <c:ptCount val="23"/>
              </c:numCache>
            </c:numRef>
          </c:yVal>
          <c:smooth val="1"/>
        </c:ser>
        <c:ser>
          <c:idx val="2"/>
          <c:order val="1"/>
          <c:tx>
            <c:strRef>
              <c:f>'CRI test (K,N) =(2,8) 64QAM'!$C$36:$C$37</c:f>
              <c:strCache>
                <c:ptCount val="1"/>
                <c:pt idx="0">
                  <c:v>Qualcomm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64QAM'!$C$38:$C$60</c:f>
              <c:numCache>
                <c:formatCode>0.00</c:formatCode>
                <c:ptCount val="23"/>
              </c:numCache>
            </c:numRef>
          </c:yVal>
          <c:smooth val="1"/>
        </c:ser>
        <c:ser>
          <c:idx val="4"/>
          <c:order val="2"/>
          <c:tx>
            <c:strRef>
              <c:f>'CRI test (K,N) =(2,8) 64QAM'!$D$36:$D$37</c:f>
              <c:strCache>
                <c:ptCount val="1"/>
                <c:pt idx="0">
                  <c:v>Samsung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64QAM'!$D$38:$D$60</c:f>
              <c:numCache>
                <c:formatCode>0</c:formatCode>
                <c:ptCount val="23"/>
                <c:pt idx="1">
                  <c:v>1029340</c:v>
                </c:pt>
                <c:pt idx="2">
                  <c:v>1624780</c:v>
                </c:pt>
                <c:pt idx="3">
                  <c:v>2263390</c:v>
                </c:pt>
                <c:pt idx="4">
                  <c:v>2914570</c:v>
                </c:pt>
                <c:pt idx="5">
                  <c:v>3471230</c:v>
                </c:pt>
                <c:pt idx="6">
                  <c:v>3986080</c:v>
                </c:pt>
                <c:pt idx="7">
                  <c:v>4656470</c:v>
                </c:pt>
                <c:pt idx="8">
                  <c:v>5395780</c:v>
                </c:pt>
                <c:pt idx="9">
                  <c:v>6177870</c:v>
                </c:pt>
                <c:pt idx="10">
                  <c:v>7030910</c:v>
                </c:pt>
                <c:pt idx="11">
                  <c:v>7733850</c:v>
                </c:pt>
                <c:pt idx="12">
                  <c:v>8341760</c:v>
                </c:pt>
                <c:pt idx="13">
                  <c:v>8768480</c:v>
                </c:pt>
                <c:pt idx="14">
                  <c:v>9062150</c:v>
                </c:pt>
                <c:pt idx="15">
                  <c:v>9229530</c:v>
                </c:pt>
                <c:pt idx="16">
                  <c:v>9286780</c:v>
                </c:pt>
              </c:numCache>
            </c:numRef>
          </c:yVal>
          <c:smooth val="1"/>
        </c:ser>
        <c:ser>
          <c:idx val="5"/>
          <c:order val="3"/>
          <c:tx>
            <c:strRef>
              <c:f>'CRI test (K,N) =(2,8) 64QAM'!$E$36:$E$37</c:f>
              <c:strCache>
                <c:ptCount val="1"/>
                <c:pt idx="0">
                  <c:v>Samsung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64QAM'!$E$38:$E$60</c:f>
              <c:numCache>
                <c:formatCode>0</c:formatCode>
                <c:ptCount val="23"/>
                <c:pt idx="1">
                  <c:v>512063</c:v>
                </c:pt>
                <c:pt idx="2">
                  <c:v>833333</c:v>
                </c:pt>
                <c:pt idx="3">
                  <c:v>1171670</c:v>
                </c:pt>
                <c:pt idx="4">
                  <c:v>1531600</c:v>
                </c:pt>
                <c:pt idx="5">
                  <c:v>1933450</c:v>
                </c:pt>
                <c:pt idx="6">
                  <c:v>2372250</c:v>
                </c:pt>
                <c:pt idx="7">
                  <c:v>2997770</c:v>
                </c:pt>
                <c:pt idx="8">
                  <c:v>3688770</c:v>
                </c:pt>
                <c:pt idx="9">
                  <c:v>4352840</c:v>
                </c:pt>
                <c:pt idx="10">
                  <c:v>5051620</c:v>
                </c:pt>
                <c:pt idx="11">
                  <c:v>5705640</c:v>
                </c:pt>
                <c:pt idx="12">
                  <c:v>6259950</c:v>
                </c:pt>
                <c:pt idx="13">
                  <c:v>6706560</c:v>
                </c:pt>
                <c:pt idx="14">
                  <c:v>7145810</c:v>
                </c:pt>
                <c:pt idx="15">
                  <c:v>7614040</c:v>
                </c:pt>
                <c:pt idx="16">
                  <c:v>8126730</c:v>
                </c:pt>
              </c:numCache>
            </c:numRef>
          </c:yVal>
          <c:smooth val="1"/>
        </c:ser>
        <c:ser>
          <c:idx val="7"/>
          <c:order val="4"/>
          <c:tx>
            <c:strRef>
              <c:f>'CRI test (K,N) =(2,8) 64QAM'!$F$36:$F$37</c:f>
              <c:strCache>
                <c:ptCount val="1"/>
                <c:pt idx="0">
                  <c:v>MTK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64QAM'!$F$38:$F$60</c:f>
              <c:numCache>
                <c:formatCode>0.00</c:formatCode>
                <c:ptCount val="23"/>
              </c:numCache>
            </c:numRef>
          </c:yVal>
          <c:smooth val="1"/>
        </c:ser>
        <c:ser>
          <c:idx val="8"/>
          <c:order val="5"/>
          <c:tx>
            <c:strRef>
              <c:f>'CRI test (K,N) =(2,8) 64QAM'!$G$36:$G$37</c:f>
              <c:strCache>
                <c:ptCount val="1"/>
                <c:pt idx="0">
                  <c:v>MTK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64QAM'!$G$38:$G$60</c:f>
              <c:numCache>
                <c:formatCode>0.00</c:formatCode>
                <c:ptCount val="23"/>
              </c:numCache>
            </c:numRef>
          </c:yVal>
          <c:smooth val="1"/>
        </c:ser>
        <c:ser>
          <c:idx val="10"/>
          <c:order val="6"/>
          <c:tx>
            <c:strRef>
              <c:f>'CRI test (K,N) =(2,8) 64QAM'!$H$36:$H$37</c:f>
              <c:strCache>
                <c:ptCount val="1"/>
                <c:pt idx="0">
                  <c:v>LGE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64QAM'!$H$38:$H$60</c:f>
              <c:numCache>
                <c:formatCode>0.00</c:formatCode>
                <c:ptCount val="23"/>
                <c:pt idx="1">
                  <c:v>373933.0693069307</c:v>
                </c:pt>
                <c:pt idx="2">
                  <c:v>1208345.3465346536</c:v>
                </c:pt>
                <c:pt idx="3">
                  <c:v>1372228.5148514851</c:v>
                </c:pt>
                <c:pt idx="4">
                  <c:v>1922574.6534653464</c:v>
                </c:pt>
                <c:pt idx="5">
                  <c:v>2565295.8415841586</c:v>
                </c:pt>
                <c:pt idx="6">
                  <c:v>3112140.5940594058</c:v>
                </c:pt>
                <c:pt idx="7">
                  <c:v>3711129.504950495</c:v>
                </c:pt>
                <c:pt idx="8">
                  <c:v>4639128.712871287</c:v>
                </c:pt>
                <c:pt idx="9">
                  <c:v>4965667.7227722779</c:v>
                </c:pt>
                <c:pt idx="10">
                  <c:v>5912291.8811881188</c:v>
                </c:pt>
                <c:pt idx="11">
                  <c:v>6799685.9405940594</c:v>
                </c:pt>
                <c:pt idx="12">
                  <c:v>7480886.7326732669</c:v>
                </c:pt>
                <c:pt idx="13">
                  <c:v>8225489.1089108912</c:v>
                </c:pt>
                <c:pt idx="14">
                  <c:v>8483872.871287128</c:v>
                </c:pt>
                <c:pt idx="15">
                  <c:v>8573712.4752475247</c:v>
                </c:pt>
                <c:pt idx="16">
                  <c:v>9101514.0594059415</c:v>
                </c:pt>
              </c:numCache>
            </c:numRef>
          </c:yVal>
          <c:smooth val="1"/>
        </c:ser>
        <c:ser>
          <c:idx val="11"/>
          <c:order val="7"/>
          <c:tx>
            <c:strRef>
              <c:f>'CRI test (K,N) =(2,8) 64QAM'!$I$36:$I$37</c:f>
              <c:strCache>
                <c:ptCount val="1"/>
                <c:pt idx="0">
                  <c:v>LGE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64QAM'!$I$38:$I$60</c:f>
              <c:numCache>
                <c:formatCode>0.00</c:formatCode>
                <c:ptCount val="23"/>
                <c:pt idx="1">
                  <c:v>272756.43564356439</c:v>
                </c:pt>
                <c:pt idx="2">
                  <c:v>468999.20792079205</c:v>
                </c:pt>
                <c:pt idx="3">
                  <c:v>806389.3069306931</c:v>
                </c:pt>
                <c:pt idx="4">
                  <c:v>992196.8316831683</c:v>
                </c:pt>
                <c:pt idx="5">
                  <c:v>1245602.3762376236</c:v>
                </c:pt>
                <c:pt idx="6">
                  <c:v>1811260.9900990098</c:v>
                </c:pt>
                <c:pt idx="7">
                  <c:v>2127798.4158415841</c:v>
                </c:pt>
                <c:pt idx="8">
                  <c:v>2769342.1782178218</c:v>
                </c:pt>
                <c:pt idx="9">
                  <c:v>3430879.6039603963</c:v>
                </c:pt>
                <c:pt idx="10">
                  <c:v>3713234.8514851485</c:v>
                </c:pt>
                <c:pt idx="11">
                  <c:v>4359299.4059405942</c:v>
                </c:pt>
                <c:pt idx="12">
                  <c:v>5268369.5049504945</c:v>
                </c:pt>
                <c:pt idx="13">
                  <c:v>5780818.2178217825</c:v>
                </c:pt>
                <c:pt idx="14">
                  <c:v>6213422.9702970292</c:v>
                </c:pt>
                <c:pt idx="15">
                  <c:v>6790922.3762376243</c:v>
                </c:pt>
                <c:pt idx="16">
                  <c:v>7158207.9207920786</c:v>
                </c:pt>
              </c:numCache>
            </c:numRef>
          </c:yVal>
          <c:smooth val="1"/>
        </c:ser>
        <c:ser>
          <c:idx val="13"/>
          <c:order val="8"/>
          <c:tx>
            <c:strRef>
              <c:f>'CRI test (K,N) =(2,8) 64QAM'!$J$36:$J$37</c:f>
              <c:strCache>
                <c:ptCount val="1"/>
                <c:pt idx="0">
                  <c:v>Intel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64QAM'!$J$38:$J$60</c:f>
              <c:numCache>
                <c:formatCode>0</c:formatCode>
                <c:ptCount val="23"/>
                <c:pt idx="0">
                  <c:v>531620</c:v>
                </c:pt>
                <c:pt idx="1">
                  <c:v>893880</c:v>
                </c:pt>
                <c:pt idx="2">
                  <c:v>1335800</c:v>
                </c:pt>
                <c:pt idx="3">
                  <c:v>1785000</c:v>
                </c:pt>
                <c:pt idx="4">
                  <c:v>2251900</c:v>
                </c:pt>
                <c:pt idx="5">
                  <c:v>2708200</c:v>
                </c:pt>
                <c:pt idx="6">
                  <c:v>3191300</c:v>
                </c:pt>
                <c:pt idx="7">
                  <c:v>3737500</c:v>
                </c:pt>
                <c:pt idx="8">
                  <c:v>4343000</c:v>
                </c:pt>
                <c:pt idx="9">
                  <c:v>5033700</c:v>
                </c:pt>
                <c:pt idx="10">
                  <c:v>5764800</c:v>
                </c:pt>
                <c:pt idx="11">
                  <c:v>6512000</c:v>
                </c:pt>
                <c:pt idx="12">
                  <c:v>7211600</c:v>
                </c:pt>
                <c:pt idx="13">
                  <c:v>7812200</c:v>
                </c:pt>
                <c:pt idx="14">
                  <c:v>8302000</c:v>
                </c:pt>
                <c:pt idx="15">
                  <c:v>8666100</c:v>
                </c:pt>
                <c:pt idx="16">
                  <c:v>8933900</c:v>
                </c:pt>
                <c:pt idx="17">
                  <c:v>9124100</c:v>
                </c:pt>
                <c:pt idx="18">
                  <c:v>9242400</c:v>
                </c:pt>
                <c:pt idx="19">
                  <c:v>9294200</c:v>
                </c:pt>
                <c:pt idx="20">
                  <c:v>9322500</c:v>
                </c:pt>
                <c:pt idx="21">
                  <c:v>9337200</c:v>
                </c:pt>
                <c:pt idx="22">
                  <c:v>9343500</c:v>
                </c:pt>
              </c:numCache>
            </c:numRef>
          </c:yVal>
          <c:smooth val="1"/>
        </c:ser>
        <c:ser>
          <c:idx val="14"/>
          <c:order val="9"/>
          <c:tx>
            <c:strRef>
              <c:f>'CRI test (K,N) =(2,8) 64QAM'!$K$36:$K$37</c:f>
              <c:strCache>
                <c:ptCount val="1"/>
                <c:pt idx="0">
                  <c:v>Intel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64QAM'!$K$38:$K$60</c:f>
              <c:numCache>
                <c:formatCode>0</c:formatCode>
                <c:ptCount val="23"/>
                <c:pt idx="0">
                  <c:v>246500</c:v>
                </c:pt>
                <c:pt idx="1">
                  <c:v>414480</c:v>
                </c:pt>
                <c:pt idx="2">
                  <c:v>626900</c:v>
                </c:pt>
                <c:pt idx="3">
                  <c:v>860960</c:v>
                </c:pt>
                <c:pt idx="4">
                  <c:v>1128500</c:v>
                </c:pt>
                <c:pt idx="5">
                  <c:v>1428500</c:v>
                </c:pt>
                <c:pt idx="6">
                  <c:v>1779400</c:v>
                </c:pt>
                <c:pt idx="7">
                  <c:v>2216000</c:v>
                </c:pt>
                <c:pt idx="8">
                  <c:v>2720800</c:v>
                </c:pt>
                <c:pt idx="9">
                  <c:v>3285600</c:v>
                </c:pt>
                <c:pt idx="10">
                  <c:v>3887700</c:v>
                </c:pt>
                <c:pt idx="11">
                  <c:v>4504400</c:v>
                </c:pt>
                <c:pt idx="12">
                  <c:v>5105200</c:v>
                </c:pt>
                <c:pt idx="13">
                  <c:v>5642700</c:v>
                </c:pt>
                <c:pt idx="14">
                  <c:v>6156300</c:v>
                </c:pt>
                <c:pt idx="15">
                  <c:v>6679100</c:v>
                </c:pt>
                <c:pt idx="16">
                  <c:v>7171200</c:v>
                </c:pt>
                <c:pt idx="17">
                  <c:v>7603600</c:v>
                </c:pt>
                <c:pt idx="18">
                  <c:v>7995700</c:v>
                </c:pt>
                <c:pt idx="19">
                  <c:v>8369400.0000000009</c:v>
                </c:pt>
                <c:pt idx="20">
                  <c:v>8681000</c:v>
                </c:pt>
                <c:pt idx="21">
                  <c:v>8909400</c:v>
                </c:pt>
                <c:pt idx="22">
                  <c:v>9074700</c:v>
                </c:pt>
              </c:numCache>
            </c:numRef>
          </c:yVal>
          <c:smooth val="1"/>
        </c:ser>
        <c:ser>
          <c:idx val="16"/>
          <c:order val="10"/>
          <c:tx>
            <c:strRef>
              <c:f>'CRI test (K,N) =(2,8) 64QAM'!$L$36:$L$37</c:f>
              <c:strCache>
                <c:ptCount val="1"/>
                <c:pt idx="0">
                  <c:v>Ericsson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64QAM'!$L$38:$L$60</c:f>
              <c:numCache>
                <c:formatCode>0.00</c:formatCode>
                <c:ptCount val="23"/>
                <c:pt idx="0">
                  <c:v>1240339.4036421899</c:v>
                </c:pt>
                <c:pt idx="1">
                  <c:v>1722743.2459475701</c:v>
                </c:pt>
                <c:pt idx="2">
                  <c:v>2175518.1108665201</c:v>
                </c:pt>
                <c:pt idx="3">
                  <c:v>2596183.3099859902</c:v>
                </c:pt>
                <c:pt idx="4">
                  <c:v>3002391.8351010601</c:v>
                </c:pt>
                <c:pt idx="5">
                  <c:v>3444715.6293776301</c:v>
                </c:pt>
                <c:pt idx="6">
                  <c:v>3882865.7194316601</c:v>
                </c:pt>
                <c:pt idx="7">
                  <c:v>4457472.8837302402</c:v>
                </c:pt>
                <c:pt idx="8">
                  <c:v>5124859.7158295</c:v>
                </c:pt>
                <c:pt idx="9">
                  <c:v>5746465.4792875703</c:v>
                </c:pt>
                <c:pt idx="10">
                  <c:v>6362314.9889933998</c:v>
                </c:pt>
                <c:pt idx="11">
                  <c:v>7057347.2083249902</c:v>
                </c:pt>
                <c:pt idx="12">
                  <c:v>7555211.52691615</c:v>
                </c:pt>
                <c:pt idx="13">
                  <c:v>7920842.9057434499</c:v>
                </c:pt>
                <c:pt idx="14">
                  <c:v>8339697.4184510699</c:v>
                </c:pt>
                <c:pt idx="15">
                  <c:v>8690869.7218331005</c:v>
                </c:pt>
                <c:pt idx="16">
                  <c:v>8940489.8939363603</c:v>
                </c:pt>
                <c:pt idx="17">
                  <c:v>9131548.5291174706</c:v>
                </c:pt>
                <c:pt idx="18">
                  <c:v>9216052.8316990193</c:v>
                </c:pt>
              </c:numCache>
            </c:numRef>
          </c:yVal>
          <c:smooth val="1"/>
        </c:ser>
        <c:ser>
          <c:idx val="17"/>
          <c:order val="11"/>
          <c:tx>
            <c:strRef>
              <c:f>'CRI test (K,N) =(2,8) 64QAM'!$M$36:$M$37</c:f>
              <c:strCache>
                <c:ptCount val="1"/>
                <c:pt idx="0">
                  <c:v>Ericsson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64QAM'!$M$38:$M$60</c:f>
              <c:numCache>
                <c:formatCode>0.00</c:formatCode>
                <c:ptCount val="23"/>
                <c:pt idx="0">
                  <c:v>588151.29077446496</c:v>
                </c:pt>
                <c:pt idx="1">
                  <c:v>827570.14208525105</c:v>
                </c:pt>
                <c:pt idx="2">
                  <c:v>1100777.26635982</c:v>
                </c:pt>
                <c:pt idx="3">
                  <c:v>1343716.6299779899</c:v>
                </c:pt>
                <c:pt idx="4">
                  <c:v>1642371.8230938599</c:v>
                </c:pt>
                <c:pt idx="5">
                  <c:v>2006314.9889934</c:v>
                </c:pt>
                <c:pt idx="6">
                  <c:v>2400758.8553131898</c:v>
                </c:pt>
                <c:pt idx="7">
                  <c:v>2927601.3608164899</c:v>
                </c:pt>
                <c:pt idx="8">
                  <c:v>3535999.1995197101</c:v>
                </c:pt>
                <c:pt idx="9">
                  <c:v>4099509.3055833499</c:v>
                </c:pt>
                <c:pt idx="10">
                  <c:v>4661816.28977386</c:v>
                </c:pt>
                <c:pt idx="11">
                  <c:v>5157106.2637582598</c:v>
                </c:pt>
                <c:pt idx="12">
                  <c:v>5606346.2077246299</c:v>
                </c:pt>
                <c:pt idx="13">
                  <c:v>5995564.5387232304</c:v>
                </c:pt>
                <c:pt idx="14">
                  <c:v>6538590.35421253</c:v>
                </c:pt>
                <c:pt idx="15">
                  <c:v>6976231.3388032801</c:v>
                </c:pt>
                <c:pt idx="16">
                  <c:v>7465448.0688413</c:v>
                </c:pt>
                <c:pt idx="17">
                  <c:v>7896341.0046027601</c:v>
                </c:pt>
                <c:pt idx="18">
                  <c:v>8294233.3400039999</c:v>
                </c:pt>
              </c:numCache>
            </c:numRef>
          </c:yVal>
          <c:smooth val="1"/>
        </c:ser>
        <c:ser>
          <c:idx val="19"/>
          <c:order val="12"/>
          <c:tx>
            <c:strRef>
              <c:f>'CRI test (K,N) =(2,8) 64QAM'!$N$36:$N$37</c:f>
              <c:strCache>
                <c:ptCount val="1"/>
                <c:pt idx="0">
                  <c:v>Huawei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64QAM'!$N$38:$N$60</c:f>
              <c:numCache>
                <c:formatCode>General</c:formatCode>
                <c:ptCount val="23"/>
              </c:numCache>
            </c:numRef>
          </c:yVal>
          <c:smooth val="1"/>
        </c:ser>
        <c:ser>
          <c:idx val="20"/>
          <c:order val="13"/>
          <c:tx>
            <c:strRef>
              <c:f>'CRI test (K,N) =(2,8) 64QAM'!$O$36:$O$37</c:f>
              <c:strCache>
                <c:ptCount val="1"/>
                <c:pt idx="0">
                  <c:v>Huawei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64QAM'!$O$38:$O$60</c:f>
              <c:numCache>
                <c:formatCode>General</c:formatCode>
                <c:ptCount val="23"/>
              </c:numCache>
            </c:numRef>
          </c:yVal>
          <c:smooth val="1"/>
        </c:ser>
        <c:dLbls>
          <c:showLegendKey val="0"/>
          <c:showVal val="0"/>
          <c:showCatName val="0"/>
          <c:showSerName val="0"/>
          <c:showPercent val="0"/>
          <c:showBubbleSize val="0"/>
        </c:dLbls>
        <c:axId val="237985088"/>
        <c:axId val="238018560"/>
      </c:scatterChart>
      <c:valAx>
        <c:axId val="237985088"/>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38018560"/>
        <c:crosses val="autoZero"/>
        <c:crossBetween val="midCat"/>
        <c:majorUnit val="1"/>
      </c:valAx>
      <c:valAx>
        <c:axId val="238018560"/>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37985088"/>
        <c:crossesAt val="-5"/>
        <c:crossBetween val="midCat"/>
      </c:valAx>
    </c:plotArea>
    <c:legend>
      <c:legendPos val="r"/>
      <c:layout>
        <c:manualLayout>
          <c:xMode val="edge"/>
          <c:yMode val="edge"/>
          <c:x val="0.71713035383565349"/>
          <c:y val="0.14686993912994994"/>
          <c:w val="0.28097071551541136"/>
          <c:h val="0.6548078674684108"/>
        </c:manualLayout>
      </c:layout>
      <c:overlay val="0"/>
      <c:txPr>
        <a:bodyPr/>
        <a:lstStyle/>
        <a:p>
          <a:pPr>
            <a:defRPr lang="en-US" sz="800"/>
          </a:pPr>
          <a:endParaRPr lang="zh-CN"/>
        </a:p>
      </c:txPr>
    </c:legend>
    <c:plotVisOnly val="1"/>
    <c:dispBlanksAs val="span"/>
    <c:showDLblsOverMax val="0"/>
  </c:chart>
  <c:printSettings>
    <c:headerFooter/>
    <c:pageMargins b="0.75000000000000488" l="0.70000000000000062" r="0.70000000000000062" t="0.75000000000000488"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9595111124544162"/>
          <c:h val="0.68623171355921064"/>
        </c:manualLayout>
      </c:layout>
      <c:scatterChart>
        <c:scatterStyle val="smoothMarker"/>
        <c:varyColors val="0"/>
        <c:ser>
          <c:idx val="1"/>
          <c:order val="0"/>
          <c:tx>
            <c:strRef>
              <c:f>'CRI test (K,N) =(2,8) 64QAM'!$B$98</c:f>
              <c:strCache>
                <c:ptCount val="1"/>
                <c:pt idx="0">
                  <c:v>Qualcomm</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64QAM'!$B$99:$B$121</c:f>
              <c:numCache>
                <c:formatCode>0.00</c:formatCode>
                <c:ptCount val="23"/>
              </c:numCache>
            </c:numRef>
          </c:yVal>
          <c:smooth val="1"/>
        </c:ser>
        <c:ser>
          <c:idx val="2"/>
          <c:order val="1"/>
          <c:tx>
            <c:strRef>
              <c:f>'CRI test (K,N) =(2,8) 64QAM'!$C$98</c:f>
              <c:strCache>
                <c:ptCount val="1"/>
                <c:pt idx="0">
                  <c:v>Samsung</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64QAM'!$C$99:$C$121</c:f>
              <c:numCache>
                <c:formatCode>0.00</c:formatCode>
                <c:ptCount val="23"/>
                <c:pt idx="1">
                  <c:v>2.010182340844779</c:v>
                </c:pt>
                <c:pt idx="2">
                  <c:v>1.9497367798947121</c:v>
                </c:pt>
                <c:pt idx="3">
                  <c:v>1.9317640632601329</c:v>
                </c:pt>
                <c:pt idx="4">
                  <c:v>1.9029576913032122</c:v>
                </c:pt>
                <c:pt idx="5">
                  <c:v>1.7953554526881998</c:v>
                </c:pt>
                <c:pt idx="6">
                  <c:v>1.6802950785119612</c:v>
                </c:pt>
                <c:pt idx="7">
                  <c:v>1.5533112947290819</c:v>
                </c:pt>
                <c:pt idx="8">
                  <c:v>1.4627585889063293</c:v>
                </c:pt>
                <c:pt idx="9">
                  <c:v>1.4192733939221289</c:v>
                </c:pt>
                <c:pt idx="10">
                  <c:v>1.3918129233790348</c:v>
                </c:pt>
                <c:pt idx="11">
                  <c:v>1.3554745830441457</c:v>
                </c:pt>
                <c:pt idx="12">
                  <c:v>1.332560164218564</c:v>
                </c:pt>
                <c:pt idx="13">
                  <c:v>1.3074482297929191</c:v>
                </c:pt>
                <c:pt idx="14">
                  <c:v>1.268176735737446</c:v>
                </c:pt>
                <c:pt idx="15">
                  <c:v>1.212172512884093</c:v>
                </c:pt>
                <c:pt idx="16">
                  <c:v>1.1427449909127041</c:v>
                </c:pt>
              </c:numCache>
            </c:numRef>
          </c:yVal>
          <c:smooth val="1"/>
        </c:ser>
        <c:ser>
          <c:idx val="4"/>
          <c:order val="2"/>
          <c:tx>
            <c:strRef>
              <c:f>'CRI test (K,N) =(2,8) 64QAM'!$D$98</c:f>
              <c:strCache>
                <c:ptCount val="1"/>
                <c:pt idx="0">
                  <c:v>MTK</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64QAM'!$D$99:$D$121</c:f>
              <c:numCache>
                <c:formatCode>0.00</c:formatCode>
                <c:ptCount val="23"/>
              </c:numCache>
            </c:numRef>
          </c:yVal>
          <c:smooth val="1"/>
        </c:ser>
        <c:ser>
          <c:idx val="5"/>
          <c:order val="3"/>
          <c:tx>
            <c:strRef>
              <c:f>'CRI test (K,N) =(2,8) 64QAM'!$E$98</c:f>
              <c:strCache>
                <c:ptCount val="1"/>
                <c:pt idx="0">
                  <c:v>LGE</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64QAM'!$E$99:$E$121</c:f>
              <c:numCache>
                <c:formatCode>0.00</c:formatCode>
                <c:ptCount val="23"/>
                <c:pt idx="1">
                  <c:v>1.3709413250860303</c:v>
                </c:pt>
                <c:pt idx="2">
                  <c:v>2.576433661565432</c:v>
                </c:pt>
                <c:pt idx="3">
                  <c:v>1.7016948303475263</c:v>
                </c:pt>
                <c:pt idx="4">
                  <c:v>1.9376948122318431</c:v>
                </c:pt>
                <c:pt idx="5">
                  <c:v>2.0594821353285351</c:v>
                </c:pt>
                <c:pt idx="6">
                  <c:v>1.7182176456465754</c:v>
                </c:pt>
                <c:pt idx="7">
                  <c:v>1.7441170541912796</c:v>
                </c:pt>
                <c:pt idx="8">
                  <c:v>1.6751735301474175</c:v>
                </c:pt>
                <c:pt idx="9">
                  <c:v>1.4473453737753481</c:v>
                </c:pt>
                <c:pt idx="10">
                  <c:v>1.5922213696834806</c:v>
                </c:pt>
                <c:pt idx="11">
                  <c:v>1.5598116365505548</c:v>
                </c:pt>
                <c:pt idx="12">
                  <c:v>1.4199624239802753</c:v>
                </c:pt>
                <c:pt idx="13">
                  <c:v>1.4228935764754531</c:v>
                </c:pt>
                <c:pt idx="14">
                  <c:v>1.3654104849845046</c:v>
                </c:pt>
                <c:pt idx="15">
                  <c:v>1.2625254715394965</c:v>
                </c:pt>
                <c:pt idx="16">
                  <c:v>1.2714794205640829</c:v>
                </c:pt>
              </c:numCache>
            </c:numRef>
          </c:yVal>
          <c:smooth val="1"/>
        </c:ser>
        <c:ser>
          <c:idx val="7"/>
          <c:order val="4"/>
          <c:tx>
            <c:strRef>
              <c:f>'CRI test (K,N) =(2,8) 64QAM'!$F$98</c:f>
              <c:strCache>
                <c:ptCount val="1"/>
                <c:pt idx="0">
                  <c:v>Intel</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64QAM'!$F$99:$F$121</c:f>
              <c:numCache>
                <c:formatCode>0.00</c:formatCode>
                <c:ptCount val="23"/>
                <c:pt idx="0">
                  <c:v>2.1566734279918864</c:v>
                </c:pt>
                <c:pt idx="1">
                  <c:v>2.1566299942096121</c:v>
                </c:pt>
                <c:pt idx="2">
                  <c:v>2.1308023608230977</c:v>
                </c:pt>
                <c:pt idx="3">
                  <c:v>2.0732670507340645</c:v>
                </c:pt>
                <c:pt idx="4">
                  <c:v>1.9954807266282677</c:v>
                </c:pt>
                <c:pt idx="5">
                  <c:v>1.895834791739587</c:v>
                </c:pt>
                <c:pt idx="6">
                  <c:v>1.7934697088906373</c:v>
                </c:pt>
                <c:pt idx="7">
                  <c:v>1.6865974729241877</c:v>
                </c:pt>
                <c:pt idx="8">
                  <c:v>1.596221699500147</c:v>
                </c:pt>
                <c:pt idx="9">
                  <c:v>1.5320489408327247</c:v>
                </c:pt>
                <c:pt idx="10">
                  <c:v>1.4828304653136817</c:v>
                </c:pt>
                <c:pt idx="11">
                  <c:v>1.4456975401829322</c:v>
                </c:pt>
                <c:pt idx="12">
                  <c:v>1.4125989187495103</c:v>
                </c:pt>
                <c:pt idx="13">
                  <c:v>1.3844790614422173</c:v>
                </c:pt>
                <c:pt idx="14">
                  <c:v>1.3485372707632832</c:v>
                </c:pt>
                <c:pt idx="15">
                  <c:v>1.2974951715051428</c:v>
                </c:pt>
                <c:pt idx="16">
                  <c:v>1.2458026550647032</c:v>
                </c:pt>
                <c:pt idx="17">
                  <c:v>1.1999710663369982</c:v>
                </c:pt>
                <c:pt idx="18">
                  <c:v>1.1559213077028903</c:v>
                </c:pt>
                <c:pt idx="19">
                  <c:v>1.1104977656701793</c:v>
                </c:pt>
                <c:pt idx="20">
                  <c:v>1.0738970164727566</c:v>
                </c:pt>
                <c:pt idx="21">
                  <c:v>1.0480167014613779</c:v>
                </c:pt>
                <c:pt idx="22">
                  <c:v>1.0296208139112037</c:v>
                </c:pt>
              </c:numCache>
            </c:numRef>
          </c:yVal>
          <c:smooth val="1"/>
        </c:ser>
        <c:ser>
          <c:idx val="8"/>
          <c:order val="5"/>
          <c:tx>
            <c:strRef>
              <c:f>'CRI test (K,N) =(2,8) 64QAM'!$G$98</c:f>
              <c:strCache>
                <c:ptCount val="1"/>
                <c:pt idx="0">
                  <c:v>Ericsson</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64QAM'!$G$99:$G$121</c:f>
              <c:numCache>
                <c:formatCode>0.00</c:formatCode>
                <c:ptCount val="23"/>
                <c:pt idx="0">
                  <c:v>2.1088781459765866</c:v>
                </c:pt>
                <c:pt idx="1">
                  <c:v>2.0816884978555739</c:v>
                </c:pt>
                <c:pt idx="2">
                  <c:v>1.9763472387659129</c:v>
                </c:pt>
                <c:pt idx="3">
                  <c:v>1.932091374078265</c:v>
                </c:pt>
                <c:pt idx="4">
                  <c:v>1.8280828938268239</c:v>
                </c:pt>
                <c:pt idx="5">
                  <c:v>1.7169365968331316</c:v>
                </c:pt>
                <c:pt idx="6">
                  <c:v>1.6173493272089265</c:v>
                </c:pt>
                <c:pt idx="7">
                  <c:v>1.5225682510569263</c:v>
                </c:pt>
                <c:pt idx="8">
                  <c:v>1.449338483030653</c:v>
                </c:pt>
                <c:pt idx="9">
                  <c:v>1.4017447091682751</c:v>
                </c:pt>
                <c:pt idx="10">
                  <c:v>1.3647717098912169</c:v>
                </c:pt>
                <c:pt idx="11">
                  <c:v>1.3684703877290136</c:v>
                </c:pt>
                <c:pt idx="12">
                  <c:v>1.347617725873993</c:v>
                </c:pt>
                <c:pt idx="13">
                  <c:v>1.3211171115889968</c:v>
                </c:pt>
                <c:pt idx="14">
                  <c:v>1.2754580064918986</c:v>
                </c:pt>
                <c:pt idx="15">
                  <c:v>1.2457829019362701</c:v>
                </c:pt>
                <c:pt idx="16">
                  <c:v>1.197582490895821</c:v>
                </c:pt>
                <c:pt idx="17">
                  <c:v>1.1564278345875274</c:v>
                </c:pt>
                <c:pt idx="18">
                  <c:v>1.1111398068883573</c:v>
                </c:pt>
              </c:numCache>
            </c:numRef>
          </c:yVal>
          <c:smooth val="1"/>
        </c:ser>
        <c:ser>
          <c:idx val="10"/>
          <c:order val="6"/>
          <c:tx>
            <c:strRef>
              <c:f>'CRI test (K,N) =(2,8) 64QAM'!$H$98</c:f>
              <c:strCache>
                <c:ptCount val="1"/>
                <c:pt idx="0">
                  <c:v>Huawei</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64QAM'!$H$99:$H$121</c:f>
              <c:numCache>
                <c:formatCode>0.00</c:formatCode>
                <c:ptCount val="23"/>
              </c:numCache>
            </c:numRef>
          </c:yVal>
          <c:smooth val="1"/>
        </c:ser>
        <c:dLbls>
          <c:showLegendKey val="0"/>
          <c:showVal val="0"/>
          <c:showCatName val="0"/>
          <c:showSerName val="0"/>
          <c:showPercent val="0"/>
          <c:showBubbleSize val="0"/>
        </c:dLbls>
        <c:axId val="230939968"/>
        <c:axId val="237977600"/>
      </c:scatterChart>
      <c:valAx>
        <c:axId val="230939968"/>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37977600"/>
        <c:crosses val="autoZero"/>
        <c:crossBetween val="midCat"/>
        <c:majorUnit val="1"/>
      </c:valAx>
      <c:valAx>
        <c:axId val="237977600"/>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Ratio</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30939968"/>
        <c:crossesAt val="-5"/>
        <c:crossBetween val="midCat"/>
      </c:valAx>
    </c:plotArea>
    <c:legend>
      <c:legendPos val="r"/>
      <c:layout>
        <c:manualLayout>
          <c:xMode val="edge"/>
          <c:yMode val="edge"/>
          <c:x val="0.86382437765269426"/>
          <c:y val="0.14361611771840649"/>
          <c:w val="0.10616033883615462"/>
          <c:h val="0.71012428410988104"/>
        </c:manualLayout>
      </c:layout>
      <c:overlay val="0"/>
      <c:txPr>
        <a:bodyPr/>
        <a:lstStyle/>
        <a:p>
          <a:pPr>
            <a:defRPr lang="en-US" sz="800"/>
          </a:pPr>
          <a:endParaRPr lang="zh-CN"/>
        </a:p>
      </c:txPr>
    </c:legend>
    <c:plotVisOnly val="1"/>
    <c:dispBlanksAs val="span"/>
    <c:showDLblsOverMax val="0"/>
  </c:chart>
  <c:printSettings>
    <c:headerFooter/>
    <c:pageMargins b="0.75000000000000511" l="0.70000000000000062" r="0.70000000000000062" t="0.750000000000005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fixed PMI</a:t>
            </a:r>
          </a:p>
        </c:rich>
      </c:tx>
      <c:overlay val="0"/>
    </c:title>
    <c:autoTitleDeleted val="0"/>
    <c:plotArea>
      <c:layout>
        <c:manualLayout>
          <c:layoutTarget val="inner"/>
          <c:xMode val="edge"/>
          <c:yMode val="edge"/>
          <c:x val="0.13279428727271841"/>
          <c:y val="0.13786681238029191"/>
          <c:w val="0.69595111124544162"/>
          <c:h val="0.68623171355921064"/>
        </c:manualLayout>
      </c:layout>
      <c:barChart>
        <c:barDir val="col"/>
        <c:grouping val="clustered"/>
        <c:varyColors val="0"/>
        <c:ser>
          <c:idx val="1"/>
          <c:order val="0"/>
          <c:tx>
            <c:strRef>
              <c:f>'CRI test (K,N) =(2,8) 64QAM'!$B$150</c:f>
              <c:strCache>
                <c:ptCount val="1"/>
                <c:pt idx="0">
                  <c:v>Qualcomm</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64QAM'!$B$151:$B$158</c:f>
              <c:numCache>
                <c:formatCode>0.00</c:formatCode>
                <c:ptCount val="8"/>
              </c:numCache>
            </c:numRef>
          </c:val>
        </c:ser>
        <c:ser>
          <c:idx val="2"/>
          <c:order val="1"/>
          <c:tx>
            <c:strRef>
              <c:f>'CRI test (K,N) =(2,8) 64QAM'!$C$150</c:f>
              <c:strCache>
                <c:ptCount val="1"/>
                <c:pt idx="0">
                  <c:v>Samsung</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64QAM'!$C$151:$C$158</c:f>
              <c:numCache>
                <c:formatCode>0.00</c:formatCode>
                <c:ptCount val="8"/>
                <c:pt idx="0">
                  <c:v>50</c:v>
                </c:pt>
                <c:pt idx="1">
                  <c:v>50</c:v>
                </c:pt>
              </c:numCache>
            </c:numRef>
          </c:val>
        </c:ser>
        <c:ser>
          <c:idx val="4"/>
          <c:order val="2"/>
          <c:tx>
            <c:strRef>
              <c:f>'CRI test (K,N) =(2,8) 64QAM'!$D$150</c:f>
              <c:strCache>
                <c:ptCount val="1"/>
                <c:pt idx="0">
                  <c:v>MTK</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64QAM'!$D$151:$D$158</c:f>
              <c:numCache>
                <c:formatCode>0.00</c:formatCode>
                <c:ptCount val="8"/>
              </c:numCache>
            </c:numRef>
          </c:val>
        </c:ser>
        <c:ser>
          <c:idx val="5"/>
          <c:order val="3"/>
          <c:tx>
            <c:strRef>
              <c:f>'CRI test (K,N) =(2,8) 64QAM'!$E$150</c:f>
              <c:strCache>
                <c:ptCount val="1"/>
                <c:pt idx="0">
                  <c:v>LGE</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64QAM'!$E$151:$E$158</c:f>
              <c:numCache>
                <c:formatCode>0.00</c:formatCode>
                <c:ptCount val="8"/>
                <c:pt idx="0">
                  <c:v>49.829184968277211</c:v>
                </c:pt>
                <c:pt idx="1">
                  <c:v>50.170815031722796</c:v>
                </c:pt>
              </c:numCache>
            </c:numRef>
          </c:val>
        </c:ser>
        <c:ser>
          <c:idx val="7"/>
          <c:order val="4"/>
          <c:tx>
            <c:strRef>
              <c:f>'CRI test (K,N) =(2,8) 64QAM'!$F$150</c:f>
              <c:strCache>
                <c:ptCount val="1"/>
                <c:pt idx="0">
                  <c:v>Intel</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64QAM'!$F$151:$F$158</c:f>
              <c:numCache>
                <c:formatCode>0.00</c:formatCode>
                <c:ptCount val="8"/>
                <c:pt idx="0">
                  <c:v>50.2</c:v>
                </c:pt>
                <c:pt idx="1">
                  <c:v>49.8</c:v>
                </c:pt>
              </c:numCache>
            </c:numRef>
          </c:val>
        </c:ser>
        <c:ser>
          <c:idx val="8"/>
          <c:order val="5"/>
          <c:tx>
            <c:strRef>
              <c:f>'CRI test (K,N) =(2,8) 64QAM'!$G$150</c:f>
              <c:strCache>
                <c:ptCount val="1"/>
                <c:pt idx="0">
                  <c:v>Ericsson</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64QAM'!$G$151:$G$158</c:f>
              <c:numCache>
                <c:formatCode>0.00</c:formatCode>
                <c:ptCount val="8"/>
                <c:pt idx="0">
                  <c:v>50.27</c:v>
                </c:pt>
                <c:pt idx="1">
                  <c:v>49.73</c:v>
                </c:pt>
              </c:numCache>
            </c:numRef>
          </c:val>
        </c:ser>
        <c:ser>
          <c:idx val="10"/>
          <c:order val="6"/>
          <c:tx>
            <c:strRef>
              <c:f>'CRI test (K,N) =(2,8) 64QAM'!$H$150</c:f>
              <c:strCache>
                <c:ptCount val="1"/>
                <c:pt idx="0">
                  <c:v>Huawei</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64QAM'!$H$151:$H$158</c:f>
              <c:numCache>
                <c:formatCode>0.00</c:formatCode>
                <c:ptCount val="8"/>
              </c:numCache>
            </c:numRef>
          </c:val>
        </c:ser>
        <c:dLbls>
          <c:showLegendKey val="0"/>
          <c:showVal val="0"/>
          <c:showCatName val="0"/>
          <c:showSerName val="0"/>
          <c:showPercent val="0"/>
          <c:showBubbleSize val="0"/>
        </c:dLbls>
        <c:gapWidth val="150"/>
        <c:axId val="257916928"/>
        <c:axId val="237978752"/>
      </c:barChart>
      <c:catAx>
        <c:axId val="257916928"/>
        <c:scaling>
          <c:orientation val="minMax"/>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overlay val="0"/>
        </c:title>
        <c:numFmt formatCode="General" sourceLinked="1"/>
        <c:majorTickMark val="out"/>
        <c:minorTickMark val="none"/>
        <c:tickLblPos val="nextTo"/>
        <c:txPr>
          <a:bodyPr/>
          <a:lstStyle/>
          <a:p>
            <a:pPr>
              <a:defRPr lang="en-US"/>
            </a:pPr>
            <a:endParaRPr lang="zh-CN"/>
          </a:p>
        </c:txPr>
        <c:crossAx val="237978752"/>
        <c:crosses val="autoZero"/>
        <c:auto val="1"/>
        <c:lblAlgn val="ctr"/>
        <c:lblOffset val="100"/>
        <c:tickLblSkip val="1"/>
        <c:noMultiLvlLbl val="0"/>
      </c:catAx>
      <c:valAx>
        <c:axId val="237978752"/>
        <c:scaling>
          <c:orientation val="minMax"/>
          <c:min val="0"/>
        </c:scaling>
        <c:delete val="0"/>
        <c:axPos val="l"/>
        <c:majorGridlines/>
        <c:minorGridlines/>
        <c:numFmt formatCode="0.00" sourceLinked="1"/>
        <c:majorTickMark val="out"/>
        <c:minorTickMark val="none"/>
        <c:tickLblPos val="nextTo"/>
        <c:txPr>
          <a:bodyPr/>
          <a:lstStyle/>
          <a:p>
            <a:pPr>
              <a:defRPr lang="en-US"/>
            </a:pPr>
            <a:endParaRPr lang="zh-CN"/>
          </a:p>
        </c:txPr>
        <c:crossAx val="257916928"/>
        <c:crossesAt val="-5"/>
        <c:crossBetween val="between"/>
      </c:valAx>
    </c:plotArea>
    <c:legend>
      <c:legendPos val="r"/>
      <c:layout>
        <c:manualLayout>
          <c:xMode val="edge"/>
          <c:yMode val="edge"/>
          <c:x val="0.86382437765269471"/>
          <c:y val="0.14361611771840649"/>
          <c:w val="7.8079963561822105E-2"/>
          <c:h val="0.46274793182497781"/>
        </c:manualLayout>
      </c:layout>
      <c:overlay val="0"/>
      <c:txPr>
        <a:bodyPr/>
        <a:lstStyle/>
        <a:p>
          <a:pPr>
            <a:defRPr lang="en-US" sz="800"/>
          </a:pPr>
          <a:endParaRPr lang="zh-CN"/>
        </a:p>
      </c:txPr>
    </c:legend>
    <c:plotVisOnly val="1"/>
    <c:dispBlanksAs val="span"/>
    <c:showDLblsOverMax val="0"/>
  </c:chart>
  <c:printSettings>
    <c:headerFooter/>
    <c:pageMargins b="0.75000000000000533" l="0.70000000000000062" r="0.70000000000000062" t="0.75000000000000533"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57859593768373874"/>
          <c:h val="0.68623171355921064"/>
        </c:manualLayout>
      </c:layout>
      <c:scatterChart>
        <c:scatterStyle val="smoothMarker"/>
        <c:varyColors val="0"/>
        <c:ser>
          <c:idx val="1"/>
          <c:order val="0"/>
          <c:tx>
            <c:strRef>
              <c:f>'CRI test (K,N) =(2,16) 64QAM'!$B$36:$B$37</c:f>
              <c:strCache>
                <c:ptCount val="1"/>
                <c:pt idx="0">
                  <c:v>Qualcomm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64QAM'!$B$38:$B$60</c:f>
              <c:numCache>
                <c:formatCode>0.00</c:formatCode>
                <c:ptCount val="23"/>
              </c:numCache>
            </c:numRef>
          </c:yVal>
          <c:smooth val="1"/>
        </c:ser>
        <c:ser>
          <c:idx val="2"/>
          <c:order val="1"/>
          <c:tx>
            <c:strRef>
              <c:f>'CRI test (K,N) =(2,16) 64QAM'!$C$36:$C$37</c:f>
              <c:strCache>
                <c:ptCount val="1"/>
                <c:pt idx="0">
                  <c:v>Qualcomm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64QAM'!$C$38:$C$60</c:f>
              <c:numCache>
                <c:formatCode>0.00</c:formatCode>
                <c:ptCount val="23"/>
              </c:numCache>
            </c:numRef>
          </c:yVal>
          <c:smooth val="1"/>
        </c:ser>
        <c:ser>
          <c:idx val="4"/>
          <c:order val="2"/>
          <c:tx>
            <c:strRef>
              <c:f>'CRI test (K,N) =(2,16) 64QAM'!$D$36:$D$37</c:f>
              <c:strCache>
                <c:ptCount val="1"/>
                <c:pt idx="0">
                  <c:v>Samsung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64QAM'!$D$38:$D$60</c:f>
              <c:numCache>
                <c:formatCode>0.00</c:formatCode>
                <c:ptCount val="23"/>
                <c:pt idx="1">
                  <c:v>2395640</c:v>
                </c:pt>
                <c:pt idx="2">
                  <c:v>3031580</c:v>
                </c:pt>
                <c:pt idx="3">
                  <c:v>3584070</c:v>
                </c:pt>
                <c:pt idx="4">
                  <c:v>4101860</c:v>
                </c:pt>
                <c:pt idx="5">
                  <c:v>4792740</c:v>
                </c:pt>
                <c:pt idx="6">
                  <c:v>5755520</c:v>
                </c:pt>
                <c:pt idx="7">
                  <c:v>6626390</c:v>
                </c:pt>
                <c:pt idx="8">
                  <c:v>7521760</c:v>
                </c:pt>
                <c:pt idx="9">
                  <c:v>8260920</c:v>
                </c:pt>
                <c:pt idx="10">
                  <c:v>8709150</c:v>
                </c:pt>
                <c:pt idx="11">
                  <c:v>9052260</c:v>
                </c:pt>
                <c:pt idx="12">
                  <c:v>9209230</c:v>
                </c:pt>
                <c:pt idx="13">
                  <c:v>9285540</c:v>
                </c:pt>
                <c:pt idx="14">
                  <c:v>9315850</c:v>
                </c:pt>
                <c:pt idx="15">
                  <c:v>9326280</c:v>
                </c:pt>
                <c:pt idx="16">
                  <c:v>9331270</c:v>
                </c:pt>
              </c:numCache>
            </c:numRef>
          </c:yVal>
          <c:smooth val="1"/>
        </c:ser>
        <c:ser>
          <c:idx val="5"/>
          <c:order val="3"/>
          <c:tx>
            <c:strRef>
              <c:f>'CRI test (K,N) =(2,16) 64QAM'!$E$36:$E$37</c:f>
              <c:strCache>
                <c:ptCount val="1"/>
                <c:pt idx="0">
                  <c:v>Samsung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64QAM'!$E$38:$E$60</c:f>
              <c:numCache>
                <c:formatCode>0.00</c:formatCode>
                <c:ptCount val="23"/>
                <c:pt idx="1">
                  <c:v>1297700</c:v>
                </c:pt>
                <c:pt idx="2">
                  <c:v>1717250</c:v>
                </c:pt>
                <c:pt idx="3">
                  <c:v>2169460</c:v>
                </c:pt>
                <c:pt idx="4">
                  <c:v>2653940</c:v>
                </c:pt>
                <c:pt idx="5">
                  <c:v>3275400</c:v>
                </c:pt>
                <c:pt idx="6">
                  <c:v>4064010</c:v>
                </c:pt>
                <c:pt idx="7">
                  <c:v>4770740</c:v>
                </c:pt>
                <c:pt idx="8">
                  <c:v>5531930</c:v>
                </c:pt>
                <c:pt idx="9">
                  <c:v>6164220</c:v>
                </c:pt>
                <c:pt idx="10">
                  <c:v>6667450</c:v>
                </c:pt>
                <c:pt idx="11">
                  <c:v>7167530</c:v>
                </c:pt>
                <c:pt idx="12">
                  <c:v>7603290</c:v>
                </c:pt>
                <c:pt idx="13">
                  <c:v>8007790</c:v>
                </c:pt>
                <c:pt idx="14">
                  <c:v>8377760</c:v>
                </c:pt>
                <c:pt idx="15">
                  <c:v>8707820</c:v>
                </c:pt>
                <c:pt idx="16">
                  <c:v>8924280</c:v>
                </c:pt>
              </c:numCache>
            </c:numRef>
          </c:yVal>
          <c:smooth val="1"/>
        </c:ser>
        <c:ser>
          <c:idx val="7"/>
          <c:order val="4"/>
          <c:tx>
            <c:strRef>
              <c:f>'CRI test (K,N) =(2,16) 64QAM'!$F$36:$F$37</c:f>
              <c:strCache>
                <c:ptCount val="1"/>
                <c:pt idx="0">
                  <c:v>MTK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64QAM'!$F$38:$F$60</c:f>
              <c:numCache>
                <c:formatCode>0.00</c:formatCode>
                <c:ptCount val="23"/>
              </c:numCache>
            </c:numRef>
          </c:yVal>
          <c:smooth val="1"/>
        </c:ser>
        <c:ser>
          <c:idx val="8"/>
          <c:order val="5"/>
          <c:tx>
            <c:strRef>
              <c:f>'CRI test (K,N) =(2,16) 64QAM'!$G$36:$G$37</c:f>
              <c:strCache>
                <c:ptCount val="1"/>
                <c:pt idx="0">
                  <c:v>MTK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64QAM'!$G$38:$G$60</c:f>
              <c:numCache>
                <c:formatCode>0.00</c:formatCode>
                <c:ptCount val="23"/>
              </c:numCache>
            </c:numRef>
          </c:yVal>
          <c:smooth val="1"/>
        </c:ser>
        <c:ser>
          <c:idx val="10"/>
          <c:order val="6"/>
          <c:tx>
            <c:strRef>
              <c:f>'CRI test (K,N) =(2,16) 64QAM'!$H$36:$H$37</c:f>
              <c:strCache>
                <c:ptCount val="1"/>
                <c:pt idx="0">
                  <c:v>LGE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64QAM'!$H$38:$H$60</c:f>
              <c:numCache>
                <c:formatCode>0.00</c:formatCode>
                <c:ptCount val="23"/>
                <c:pt idx="1">
                  <c:v>1577264.5544554454</c:v>
                </c:pt>
                <c:pt idx="2">
                  <c:v>2407272.4752475247</c:v>
                </c:pt>
                <c:pt idx="3">
                  <c:v>2759784.9504950494</c:v>
                </c:pt>
                <c:pt idx="4">
                  <c:v>3420325.5445544557</c:v>
                </c:pt>
                <c:pt idx="5">
                  <c:v>3992980.9900990101</c:v>
                </c:pt>
                <c:pt idx="6">
                  <c:v>5322147.3267326737</c:v>
                </c:pt>
                <c:pt idx="7">
                  <c:v>5510037.6237623757</c:v>
                </c:pt>
                <c:pt idx="8">
                  <c:v>6406396.0396039598</c:v>
                </c:pt>
                <c:pt idx="9">
                  <c:v>7804034.8514851481</c:v>
                </c:pt>
                <c:pt idx="10">
                  <c:v>8079685.5445544552</c:v>
                </c:pt>
                <c:pt idx="11">
                  <c:v>8502825.7425742578</c:v>
                </c:pt>
                <c:pt idx="12">
                  <c:v>8922439.6039603967</c:v>
                </c:pt>
                <c:pt idx="13">
                  <c:v>9103817.8217821792</c:v>
                </c:pt>
                <c:pt idx="14">
                  <c:v>9222754.4554455448</c:v>
                </c:pt>
                <c:pt idx="15">
                  <c:v>9228205.5445544552</c:v>
                </c:pt>
                <c:pt idx="16">
                  <c:v>9267664.1584158428</c:v>
                </c:pt>
              </c:numCache>
            </c:numRef>
          </c:yVal>
          <c:smooth val="1"/>
        </c:ser>
        <c:ser>
          <c:idx val="11"/>
          <c:order val="7"/>
          <c:tx>
            <c:strRef>
              <c:f>'CRI test (K,N) =(2,16) 64QAM'!$I$36:$I$37</c:f>
              <c:strCache>
                <c:ptCount val="1"/>
                <c:pt idx="0">
                  <c:v>LGE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64QAM'!$I$38:$I$60</c:f>
              <c:numCache>
                <c:formatCode>0.00</c:formatCode>
                <c:ptCount val="23"/>
                <c:pt idx="1">
                  <c:v>795721.18811881193</c:v>
                </c:pt>
                <c:pt idx="2">
                  <c:v>1249861.7821782178</c:v>
                </c:pt>
                <c:pt idx="3">
                  <c:v>1431753.2673267326</c:v>
                </c:pt>
                <c:pt idx="4">
                  <c:v>1982643.5643564358</c:v>
                </c:pt>
                <c:pt idx="5">
                  <c:v>2340856.6336633661</c:v>
                </c:pt>
                <c:pt idx="6">
                  <c:v>3156585.7425742573</c:v>
                </c:pt>
                <c:pt idx="7">
                  <c:v>4341180.5940594058</c:v>
                </c:pt>
                <c:pt idx="8">
                  <c:v>4448313.2673267331</c:v>
                </c:pt>
                <c:pt idx="9">
                  <c:v>5353297.425742574</c:v>
                </c:pt>
                <c:pt idx="10">
                  <c:v>5514433.6633663373</c:v>
                </c:pt>
                <c:pt idx="11">
                  <c:v>6198029.7029702971</c:v>
                </c:pt>
                <c:pt idx="12">
                  <c:v>6990029.7029702971</c:v>
                </c:pt>
                <c:pt idx="13">
                  <c:v>7074962.3762376243</c:v>
                </c:pt>
                <c:pt idx="14">
                  <c:v>7901137.425742574</c:v>
                </c:pt>
                <c:pt idx="15">
                  <c:v>8274780.5940594058</c:v>
                </c:pt>
                <c:pt idx="16">
                  <c:v>8566007.5247524753</c:v>
                </c:pt>
              </c:numCache>
            </c:numRef>
          </c:yVal>
          <c:smooth val="1"/>
        </c:ser>
        <c:ser>
          <c:idx val="13"/>
          <c:order val="8"/>
          <c:tx>
            <c:strRef>
              <c:f>'CRI test (K,N) =(2,16) 64QAM'!$J$36:$J$37</c:f>
              <c:strCache>
                <c:ptCount val="1"/>
                <c:pt idx="0">
                  <c:v>Intel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64QAM'!$J$38:$J$60</c:f>
              <c:numCache>
                <c:formatCode>0</c:formatCode>
                <c:ptCount val="23"/>
                <c:pt idx="0">
                  <c:v>2342800</c:v>
                </c:pt>
                <c:pt idx="1">
                  <c:v>2864800</c:v>
                </c:pt>
                <c:pt idx="2">
                  <c:v>3418300</c:v>
                </c:pt>
                <c:pt idx="3">
                  <c:v>3996500</c:v>
                </c:pt>
                <c:pt idx="4">
                  <c:v>4601300</c:v>
                </c:pt>
                <c:pt idx="5">
                  <c:v>5238800</c:v>
                </c:pt>
                <c:pt idx="6">
                  <c:v>5890000</c:v>
                </c:pt>
                <c:pt idx="7">
                  <c:v>6552400</c:v>
                </c:pt>
                <c:pt idx="8">
                  <c:v>7179100</c:v>
                </c:pt>
                <c:pt idx="9">
                  <c:v>7738500</c:v>
                </c:pt>
                <c:pt idx="10">
                  <c:v>8211399.9999999991</c:v>
                </c:pt>
                <c:pt idx="11">
                  <c:v>8584600</c:v>
                </c:pt>
                <c:pt idx="12">
                  <c:v>8865000</c:v>
                </c:pt>
                <c:pt idx="13">
                  <c:v>9057500</c:v>
                </c:pt>
                <c:pt idx="14">
                  <c:v>9184400</c:v>
                </c:pt>
                <c:pt idx="15">
                  <c:v>9253900</c:v>
                </c:pt>
                <c:pt idx="16">
                  <c:v>9297400</c:v>
                </c:pt>
                <c:pt idx="17">
                  <c:v>9325600</c:v>
                </c:pt>
                <c:pt idx="18">
                  <c:v>9340900</c:v>
                </c:pt>
                <c:pt idx="19">
                  <c:v>9345300</c:v>
                </c:pt>
                <c:pt idx="20">
                  <c:v>9347100</c:v>
                </c:pt>
                <c:pt idx="21">
                  <c:v>9347300</c:v>
                </c:pt>
                <c:pt idx="22">
                  <c:v>9347300</c:v>
                </c:pt>
              </c:numCache>
            </c:numRef>
          </c:yVal>
          <c:smooth val="1"/>
        </c:ser>
        <c:ser>
          <c:idx val="14"/>
          <c:order val="9"/>
          <c:tx>
            <c:strRef>
              <c:f>'CRI test (K,N) =(2,16) 64QAM'!$K$36:$K$37</c:f>
              <c:strCache>
                <c:ptCount val="1"/>
                <c:pt idx="0">
                  <c:v>Intel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64QAM'!$K$38:$K$60</c:f>
              <c:numCache>
                <c:formatCode>0</c:formatCode>
                <c:ptCount val="23"/>
                <c:pt idx="0">
                  <c:v>1235900</c:v>
                </c:pt>
                <c:pt idx="1">
                  <c:v>1561200</c:v>
                </c:pt>
                <c:pt idx="2">
                  <c:v>1939300</c:v>
                </c:pt>
                <c:pt idx="3">
                  <c:v>2383500</c:v>
                </c:pt>
                <c:pt idx="4">
                  <c:v>2885200</c:v>
                </c:pt>
                <c:pt idx="5">
                  <c:v>3443500</c:v>
                </c:pt>
                <c:pt idx="6">
                  <c:v>4032499.9999999995</c:v>
                </c:pt>
                <c:pt idx="7">
                  <c:v>4627700</c:v>
                </c:pt>
                <c:pt idx="8">
                  <c:v>5205200</c:v>
                </c:pt>
                <c:pt idx="9">
                  <c:v>5725300</c:v>
                </c:pt>
                <c:pt idx="10">
                  <c:v>6221600</c:v>
                </c:pt>
                <c:pt idx="11">
                  <c:v>6720600</c:v>
                </c:pt>
                <c:pt idx="12">
                  <c:v>7193800</c:v>
                </c:pt>
                <c:pt idx="13">
                  <c:v>7626200</c:v>
                </c:pt>
                <c:pt idx="14">
                  <c:v>8015700.0000000009</c:v>
                </c:pt>
                <c:pt idx="15">
                  <c:v>8362900</c:v>
                </c:pt>
                <c:pt idx="16">
                  <c:v>8655600</c:v>
                </c:pt>
                <c:pt idx="17">
                  <c:v>8892400</c:v>
                </c:pt>
                <c:pt idx="18">
                  <c:v>9067800</c:v>
                </c:pt>
                <c:pt idx="19">
                  <c:v>9179600</c:v>
                </c:pt>
                <c:pt idx="20">
                  <c:v>9253100</c:v>
                </c:pt>
                <c:pt idx="21">
                  <c:v>9299400</c:v>
                </c:pt>
                <c:pt idx="22">
                  <c:v>9323500</c:v>
                </c:pt>
              </c:numCache>
            </c:numRef>
          </c:yVal>
          <c:smooth val="1"/>
        </c:ser>
        <c:ser>
          <c:idx val="16"/>
          <c:order val="10"/>
          <c:tx>
            <c:strRef>
              <c:f>'CRI test (K,N) =(2,16) 64QAM'!$L$36:$L$37</c:f>
              <c:strCache>
                <c:ptCount val="1"/>
                <c:pt idx="0">
                  <c:v>Ericsson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64QAM'!$L$38:$L$60</c:f>
              <c:numCache>
                <c:formatCode>0.00</c:formatCode>
                <c:ptCount val="23"/>
                <c:pt idx="0">
                  <c:v>2560781.26876126</c:v>
                </c:pt>
                <c:pt idx="1">
                  <c:v>3050713.6281769099</c:v>
                </c:pt>
                <c:pt idx="2">
                  <c:v>3575752.6515909499</c:v>
                </c:pt>
                <c:pt idx="3">
                  <c:v>4086872.9237542502</c:v>
                </c:pt>
                <c:pt idx="4">
                  <c:v>4665423.25395237</c:v>
                </c:pt>
                <c:pt idx="5">
                  <c:v>5308337.0022013197</c:v>
                </c:pt>
                <c:pt idx="6">
                  <c:v>5876114.4686812097</c:v>
                </c:pt>
                <c:pt idx="7">
                  <c:v>6427269.1614969</c:v>
                </c:pt>
                <c:pt idx="8">
                  <c:v>6980044.8268961404</c:v>
                </c:pt>
                <c:pt idx="9">
                  <c:v>7417789.0734440703</c:v>
                </c:pt>
                <c:pt idx="10">
                  <c:v>7938848.9093456101</c:v>
                </c:pt>
                <c:pt idx="11">
                  <c:v>8375253.15189113</c:v>
                </c:pt>
                <c:pt idx="12">
                  <c:v>8701515.3091855105</c:v>
                </c:pt>
                <c:pt idx="13">
                  <c:v>8928230.5383229908</c:v>
                </c:pt>
                <c:pt idx="14">
                  <c:v>9116909.3456073608</c:v>
                </c:pt>
                <c:pt idx="15">
                  <c:v>9222959.3756253794</c:v>
                </c:pt>
                <c:pt idx="16">
                  <c:v>9270020.4122473504</c:v>
                </c:pt>
                <c:pt idx="17">
                  <c:v>9303301.9811887108</c:v>
                </c:pt>
                <c:pt idx="18">
                  <c:v>9322921.7530518305</c:v>
                </c:pt>
              </c:numCache>
            </c:numRef>
          </c:yVal>
          <c:smooth val="1"/>
        </c:ser>
        <c:ser>
          <c:idx val="17"/>
          <c:order val="11"/>
          <c:tx>
            <c:strRef>
              <c:f>'CRI test (K,N) =(2,16) 64QAM'!$M$36:$M$37</c:f>
              <c:strCache>
                <c:ptCount val="1"/>
                <c:pt idx="0">
                  <c:v>Ericsson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64QAM'!$M$38:$M$60</c:f>
              <c:numCache>
                <c:formatCode>0.00</c:formatCode>
                <c:ptCount val="23"/>
                <c:pt idx="0">
                  <c:v>1428938.9633780301</c:v>
                </c:pt>
                <c:pt idx="1">
                  <c:v>1774189.3135881501</c:v>
                </c:pt>
                <c:pt idx="2">
                  <c:v>2120806.0836501899</c:v>
                </c:pt>
                <c:pt idx="3">
                  <c:v>2572634.78086852</c:v>
                </c:pt>
                <c:pt idx="4">
                  <c:v>3118244.5467280401</c:v>
                </c:pt>
                <c:pt idx="5">
                  <c:v>3699794.2765659401</c:v>
                </c:pt>
                <c:pt idx="6">
                  <c:v>4211137.8827296402</c:v>
                </c:pt>
                <c:pt idx="7">
                  <c:v>4725060.6363818301</c:v>
                </c:pt>
                <c:pt idx="8">
                  <c:v>5213460.8765259199</c:v>
                </c:pt>
                <c:pt idx="9">
                  <c:v>5657631.3788272999</c:v>
                </c:pt>
                <c:pt idx="10">
                  <c:v>6179346.8080848502</c:v>
                </c:pt>
                <c:pt idx="11">
                  <c:v>6671051.4308585199</c:v>
                </c:pt>
                <c:pt idx="12">
                  <c:v>7112762.8577146297</c:v>
                </c:pt>
                <c:pt idx="13">
                  <c:v>7637981.9891935196</c:v>
                </c:pt>
                <c:pt idx="14">
                  <c:v>8102718.4310586397</c:v>
                </c:pt>
                <c:pt idx="15">
                  <c:v>8423490.8945367206</c:v>
                </c:pt>
                <c:pt idx="16">
                  <c:v>8675017.8106864095</c:v>
                </c:pt>
                <c:pt idx="17">
                  <c:v>8860670.8024814893</c:v>
                </c:pt>
                <c:pt idx="18">
                  <c:v>9023171.5029017404</c:v>
                </c:pt>
              </c:numCache>
            </c:numRef>
          </c:yVal>
          <c:smooth val="1"/>
        </c:ser>
        <c:ser>
          <c:idx val="19"/>
          <c:order val="12"/>
          <c:tx>
            <c:strRef>
              <c:f>'CRI test (K,N) =(2,16) 64QAM'!$N$36:$N$37</c:f>
              <c:strCache>
                <c:ptCount val="1"/>
                <c:pt idx="0">
                  <c:v>Huawei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64QAM'!$N$38:$N$60</c:f>
              <c:numCache>
                <c:formatCode>General</c:formatCode>
                <c:ptCount val="23"/>
              </c:numCache>
            </c:numRef>
          </c:yVal>
          <c:smooth val="1"/>
        </c:ser>
        <c:ser>
          <c:idx val="20"/>
          <c:order val="13"/>
          <c:tx>
            <c:strRef>
              <c:f>'CRI test (K,N) =(2,16) 64QAM'!$O$36:$O$37</c:f>
              <c:strCache>
                <c:ptCount val="1"/>
                <c:pt idx="0">
                  <c:v>Huawei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64QAM'!$O$38:$O$60</c:f>
              <c:numCache>
                <c:formatCode>General</c:formatCode>
                <c:ptCount val="23"/>
              </c:numCache>
            </c:numRef>
          </c:yVal>
          <c:smooth val="1"/>
        </c:ser>
        <c:dLbls>
          <c:showLegendKey val="0"/>
          <c:showVal val="0"/>
          <c:showCatName val="0"/>
          <c:showSerName val="0"/>
          <c:showPercent val="0"/>
          <c:showBubbleSize val="0"/>
        </c:dLbls>
        <c:axId val="258163264"/>
        <c:axId val="258163840"/>
      </c:scatterChart>
      <c:valAx>
        <c:axId val="258163264"/>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58163840"/>
        <c:crosses val="autoZero"/>
        <c:crossBetween val="midCat"/>
        <c:majorUnit val="1"/>
      </c:valAx>
      <c:valAx>
        <c:axId val="258163840"/>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58163264"/>
        <c:crossesAt val="-5"/>
        <c:crossBetween val="midCat"/>
      </c:valAx>
    </c:plotArea>
    <c:legend>
      <c:legendPos val="r"/>
      <c:layout>
        <c:manualLayout>
          <c:xMode val="edge"/>
          <c:yMode val="edge"/>
          <c:x val="0.71713035383565349"/>
          <c:y val="0.14686993912994994"/>
          <c:w val="0.28097071551541147"/>
          <c:h val="0.65480786746841124"/>
        </c:manualLayout>
      </c:layout>
      <c:overlay val="0"/>
      <c:txPr>
        <a:bodyPr/>
        <a:lstStyle/>
        <a:p>
          <a:pPr>
            <a:defRPr lang="en-US" sz="800"/>
          </a:pPr>
          <a:endParaRPr lang="zh-CN"/>
        </a:p>
      </c:txPr>
    </c:legend>
    <c:plotVisOnly val="1"/>
    <c:dispBlanksAs val="span"/>
    <c:showDLblsOverMax val="0"/>
  </c:chart>
  <c:printSettings>
    <c:headerFooter/>
    <c:pageMargins b="0.75000000000000511" l="0.70000000000000062" r="0.70000000000000062" t="0.75000000000000511"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9595111124544162"/>
          <c:h val="0.68623171355921064"/>
        </c:manualLayout>
      </c:layout>
      <c:scatterChart>
        <c:scatterStyle val="smoothMarker"/>
        <c:varyColors val="0"/>
        <c:ser>
          <c:idx val="1"/>
          <c:order val="0"/>
          <c:tx>
            <c:strRef>
              <c:f>'CRI test (K,N) =(2,16) 64QAM'!$B$98</c:f>
              <c:strCache>
                <c:ptCount val="1"/>
                <c:pt idx="0">
                  <c:v>Qualcomm</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64QAM'!$B$99:$B$121</c:f>
              <c:numCache>
                <c:formatCode>0.00</c:formatCode>
                <c:ptCount val="23"/>
              </c:numCache>
            </c:numRef>
          </c:yVal>
          <c:smooth val="1"/>
        </c:ser>
        <c:ser>
          <c:idx val="2"/>
          <c:order val="1"/>
          <c:tx>
            <c:strRef>
              <c:f>'CRI test (K,N) =(2,16) 64QAM'!$C$98</c:f>
              <c:strCache>
                <c:ptCount val="1"/>
                <c:pt idx="0">
                  <c:v>Samsung</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64QAM'!$C$99:$C$121</c:f>
              <c:numCache>
                <c:formatCode>0.00</c:formatCode>
                <c:ptCount val="23"/>
                <c:pt idx="1">
                  <c:v>1.8460661169761887</c:v>
                </c:pt>
                <c:pt idx="2">
                  <c:v>1.7653690493521619</c:v>
                </c:pt>
                <c:pt idx="3">
                  <c:v>1.6520562720677034</c:v>
                </c:pt>
                <c:pt idx="4">
                  <c:v>1.5455737507253366</c:v>
                </c:pt>
                <c:pt idx="5">
                  <c:v>1.4632533431031325</c:v>
                </c:pt>
                <c:pt idx="6">
                  <c:v>1.4162169876550501</c:v>
                </c:pt>
                <c:pt idx="7">
                  <c:v>1.3889648146828375</c:v>
                </c:pt>
                <c:pt idx="8">
                  <c:v>1.3596990562064235</c:v>
                </c:pt>
                <c:pt idx="9">
                  <c:v>1.3401403583908427</c:v>
                </c:pt>
                <c:pt idx="10">
                  <c:v>1.3062190192652363</c:v>
                </c:pt>
                <c:pt idx="11">
                  <c:v>1.2629539046226523</c:v>
                </c:pt>
                <c:pt idx="12">
                  <c:v>1.2112164602428686</c:v>
                </c:pt>
                <c:pt idx="13">
                  <c:v>1.1595633751634347</c:v>
                </c:pt>
                <c:pt idx="14">
                  <c:v>1.1119738450373369</c:v>
                </c:pt>
                <c:pt idx="15">
                  <c:v>1.0710235167929516</c:v>
                </c:pt>
                <c:pt idx="16">
                  <c:v>1.0456047994908273</c:v>
                </c:pt>
              </c:numCache>
            </c:numRef>
          </c:yVal>
          <c:smooth val="1"/>
        </c:ser>
        <c:ser>
          <c:idx val="4"/>
          <c:order val="2"/>
          <c:tx>
            <c:strRef>
              <c:f>'CRI test (K,N) =(2,16) 64QAM'!$D$98</c:f>
              <c:strCache>
                <c:ptCount val="1"/>
                <c:pt idx="0">
                  <c:v>MTK</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64QAM'!$D$99:$D$121</c:f>
              <c:numCache>
                <c:formatCode>0.00</c:formatCode>
                <c:ptCount val="23"/>
              </c:numCache>
            </c:numRef>
          </c:yVal>
          <c:smooth val="1"/>
        </c:ser>
        <c:ser>
          <c:idx val="5"/>
          <c:order val="3"/>
          <c:tx>
            <c:strRef>
              <c:f>'CRI test (K,N) =(2,16) 64QAM'!$E$98</c:f>
              <c:strCache>
                <c:ptCount val="1"/>
                <c:pt idx="0">
                  <c:v>LGE</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64QAM'!$E$99:$E$121</c:f>
              <c:numCache>
                <c:formatCode>0.00</c:formatCode>
                <c:ptCount val="23"/>
                <c:pt idx="1">
                  <c:v>1.9821824252088891</c:v>
                </c:pt>
                <c:pt idx="2">
                  <c:v>1.9260309496400552</c:v>
                </c:pt>
                <c:pt idx="3">
                  <c:v>1.9275562441341045</c:v>
                </c:pt>
                <c:pt idx="4">
                  <c:v>1.725133859683291</c:v>
                </c:pt>
                <c:pt idx="5">
                  <c:v>1.7057776767174853</c:v>
                </c:pt>
                <c:pt idx="6">
                  <c:v>1.6860455443837741</c:v>
                </c:pt>
                <c:pt idx="7">
                  <c:v>1.2692486535350469</c:v>
                </c:pt>
                <c:pt idx="8">
                  <c:v>1.4401854488665453</c:v>
                </c:pt>
                <c:pt idx="9">
                  <c:v>1.4577996010379759</c:v>
                </c:pt>
                <c:pt idx="10">
                  <c:v>1.4651886372719798</c:v>
                </c:pt>
                <c:pt idx="11">
                  <c:v>1.3718594698730513</c:v>
                </c:pt>
                <c:pt idx="12">
                  <c:v>1.2764523160994514</c:v>
                </c:pt>
                <c:pt idx="13">
                  <c:v>1.2867655455467559</c:v>
                </c:pt>
                <c:pt idx="14">
                  <c:v>1.1672692118222157</c:v>
                </c:pt>
                <c:pt idx="15">
                  <c:v>1.1152205716704475</c:v>
                </c:pt>
                <c:pt idx="16">
                  <c:v>1.0819117461239498</c:v>
                </c:pt>
              </c:numCache>
            </c:numRef>
          </c:yVal>
          <c:smooth val="1"/>
        </c:ser>
        <c:ser>
          <c:idx val="7"/>
          <c:order val="4"/>
          <c:tx>
            <c:strRef>
              <c:f>'CRI test (K,N) =(2,16) 64QAM'!$F$98</c:f>
              <c:strCache>
                <c:ptCount val="1"/>
                <c:pt idx="0">
                  <c:v>Intel</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64QAM'!$F$99:$F$121</c:f>
              <c:numCache>
                <c:formatCode>0.00</c:formatCode>
                <c:ptCount val="23"/>
                <c:pt idx="0">
                  <c:v>1.8956226231895785</c:v>
                </c:pt>
                <c:pt idx="1">
                  <c:v>1.8349987189341532</c:v>
                </c:pt>
                <c:pt idx="2">
                  <c:v>1.7626463156809158</c:v>
                </c:pt>
                <c:pt idx="3">
                  <c:v>1.6767358925949234</c:v>
                </c:pt>
                <c:pt idx="4">
                  <c:v>1.5947941217246637</c:v>
                </c:pt>
                <c:pt idx="5">
                  <c:v>1.5213590823290257</c:v>
                </c:pt>
                <c:pt idx="6">
                  <c:v>1.4606323620582766</c:v>
                </c:pt>
                <c:pt idx="7">
                  <c:v>1.4159085506839251</c:v>
                </c:pt>
                <c:pt idx="8">
                  <c:v>1.3792169369092446</c:v>
                </c:pt>
                <c:pt idx="9">
                  <c:v>1.3516322288788361</c:v>
                </c:pt>
                <c:pt idx="10">
                  <c:v>1.3198212678410697</c:v>
                </c:pt>
                <c:pt idx="11">
                  <c:v>1.2773561884355564</c:v>
                </c:pt>
                <c:pt idx="12">
                  <c:v>1.232311156829492</c:v>
                </c:pt>
                <c:pt idx="13">
                  <c:v>1.1876819385801578</c:v>
                </c:pt>
                <c:pt idx="14">
                  <c:v>1.1458013648215375</c:v>
                </c:pt>
                <c:pt idx="15">
                  <c:v>1.1065419890229466</c:v>
                </c:pt>
                <c:pt idx="16">
                  <c:v>1.0741485281205232</c:v>
                </c:pt>
                <c:pt idx="17">
                  <c:v>1.0487157572758761</c:v>
                </c:pt>
                <c:pt idx="18">
                  <c:v>1.0301175588345575</c:v>
                </c:pt>
                <c:pt idx="19">
                  <c:v>1.0180508954638547</c:v>
                </c:pt>
                <c:pt idx="20">
                  <c:v>1.0101587576055593</c:v>
                </c:pt>
                <c:pt idx="21">
                  <c:v>1.0051508699485989</c:v>
                </c:pt>
                <c:pt idx="22">
                  <c:v>1.0025526894406607</c:v>
                </c:pt>
              </c:numCache>
            </c:numRef>
          </c:yVal>
          <c:smooth val="1"/>
        </c:ser>
        <c:ser>
          <c:idx val="8"/>
          <c:order val="5"/>
          <c:tx>
            <c:strRef>
              <c:f>'CRI test (K,N) =(2,16) 64QAM'!$G$98</c:f>
              <c:strCache>
                <c:ptCount val="1"/>
                <c:pt idx="0">
                  <c:v>Ericsson</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64QAM'!$G$99:$G$121</c:f>
              <c:numCache>
                <c:formatCode>0.00</c:formatCode>
                <c:ptCount val="23"/>
                <c:pt idx="0">
                  <c:v>1.7920858303895222</c:v>
                </c:pt>
                <c:pt idx="1">
                  <c:v>1.7194972401265882</c:v>
                </c:pt>
                <c:pt idx="2">
                  <c:v>1.6860347012191719</c:v>
                </c:pt>
                <c:pt idx="3">
                  <c:v>1.5885942902375456</c:v>
                </c:pt>
                <c:pt idx="4">
                  <c:v>1.4961697788737505</c:v>
                </c:pt>
                <c:pt idx="5">
                  <c:v>1.4347654505613188</c:v>
                </c:pt>
                <c:pt idx="6">
                  <c:v>1.3953745121431025</c:v>
                </c:pt>
                <c:pt idx="7">
                  <c:v>1.3602511493732956</c:v>
                </c:pt>
                <c:pt idx="8">
                  <c:v>1.3388505240970399</c:v>
                </c:pt>
                <c:pt idx="9">
                  <c:v>1.3111121203837801</c:v>
                </c:pt>
                <c:pt idx="10">
                  <c:v>1.2847391732340845</c:v>
                </c:pt>
                <c:pt idx="11">
                  <c:v>1.2554622369045791</c:v>
                </c:pt>
                <c:pt idx="12">
                  <c:v>1.2233664306335887</c:v>
                </c:pt>
                <c:pt idx="13">
                  <c:v>1.1689253196662364</c:v>
                </c:pt>
                <c:pt idx="14">
                  <c:v>1.1251667478239418</c:v>
                </c:pt>
                <c:pt idx="15">
                  <c:v>1.094909401707453</c:v>
                </c:pt>
                <c:pt idx="16">
                  <c:v>1.0685880553268698</c:v>
                </c:pt>
                <c:pt idx="17">
                  <c:v>1.0499545901855716</c:v>
                </c:pt>
                <c:pt idx="18">
                  <c:v>1.0332200546175692</c:v>
                </c:pt>
              </c:numCache>
            </c:numRef>
          </c:yVal>
          <c:smooth val="1"/>
        </c:ser>
        <c:ser>
          <c:idx val="10"/>
          <c:order val="6"/>
          <c:tx>
            <c:strRef>
              <c:f>'CRI test (K,N) =(2,16) 64QAM'!$H$98</c:f>
              <c:strCache>
                <c:ptCount val="1"/>
                <c:pt idx="0">
                  <c:v>Huawei</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64QAM'!$H$99:$H$121</c:f>
              <c:numCache>
                <c:formatCode>0.00</c:formatCode>
                <c:ptCount val="23"/>
              </c:numCache>
            </c:numRef>
          </c:yVal>
          <c:smooth val="1"/>
        </c:ser>
        <c:dLbls>
          <c:showLegendKey val="0"/>
          <c:showVal val="0"/>
          <c:showCatName val="0"/>
          <c:showSerName val="0"/>
          <c:showPercent val="0"/>
          <c:showBubbleSize val="0"/>
        </c:dLbls>
        <c:axId val="237982784"/>
        <c:axId val="237983360"/>
      </c:scatterChart>
      <c:valAx>
        <c:axId val="237982784"/>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37983360"/>
        <c:crosses val="autoZero"/>
        <c:crossBetween val="midCat"/>
        <c:majorUnit val="1"/>
      </c:valAx>
      <c:valAx>
        <c:axId val="237983360"/>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37982784"/>
        <c:crossesAt val="-5"/>
        <c:crossBetween val="midCat"/>
      </c:valAx>
    </c:plotArea>
    <c:legend>
      <c:legendPos val="r"/>
      <c:layout>
        <c:manualLayout>
          <c:xMode val="edge"/>
          <c:yMode val="edge"/>
          <c:x val="0.86382437765269471"/>
          <c:y val="0.14361611771840649"/>
          <c:w val="0.10616033883615462"/>
          <c:h val="0.71012428410988127"/>
        </c:manualLayout>
      </c:layout>
      <c:overlay val="0"/>
      <c:txPr>
        <a:bodyPr/>
        <a:lstStyle/>
        <a:p>
          <a:pPr>
            <a:defRPr lang="en-US" sz="800"/>
          </a:pPr>
          <a:endParaRPr lang="zh-CN"/>
        </a:p>
      </c:txPr>
    </c:legend>
    <c:plotVisOnly val="1"/>
    <c:dispBlanksAs val="span"/>
    <c:showDLblsOverMax val="0"/>
  </c:chart>
  <c:printSettings>
    <c:headerFooter/>
    <c:pageMargins b="0.75000000000000533" l="0.70000000000000062" r="0.70000000000000062" t="0.75000000000000533"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fixed PMI</a:t>
            </a:r>
          </a:p>
        </c:rich>
      </c:tx>
      <c:overlay val="0"/>
    </c:title>
    <c:autoTitleDeleted val="0"/>
    <c:plotArea>
      <c:layout>
        <c:manualLayout>
          <c:layoutTarget val="inner"/>
          <c:xMode val="edge"/>
          <c:yMode val="edge"/>
          <c:x val="0.13279428727271841"/>
          <c:y val="0.13786681238029191"/>
          <c:w val="0.69595111124544162"/>
          <c:h val="0.68623171355921064"/>
        </c:manualLayout>
      </c:layout>
      <c:barChart>
        <c:barDir val="col"/>
        <c:grouping val="clustered"/>
        <c:varyColors val="0"/>
        <c:ser>
          <c:idx val="4"/>
          <c:order val="0"/>
          <c:tx>
            <c:strRef>
              <c:f>'CRI test (K,N) =(2,16) 64QAM'!$B$150</c:f>
              <c:strCache>
                <c:ptCount val="1"/>
                <c:pt idx="0">
                  <c:v>Qualcomm</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64QAM'!$B$151:$B$158</c:f>
              <c:numCache>
                <c:formatCode>0.00</c:formatCode>
                <c:ptCount val="8"/>
              </c:numCache>
            </c:numRef>
          </c:val>
        </c:ser>
        <c:ser>
          <c:idx val="5"/>
          <c:order val="1"/>
          <c:tx>
            <c:strRef>
              <c:f>'CRI test (K,N) =(2,16) 64QAM'!$C$150</c:f>
              <c:strCache>
                <c:ptCount val="1"/>
                <c:pt idx="0">
                  <c:v>Samsung</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64QAM'!$C$151:$C$158</c:f>
              <c:numCache>
                <c:formatCode>0.00</c:formatCode>
                <c:ptCount val="8"/>
                <c:pt idx="0">
                  <c:v>49.9</c:v>
                </c:pt>
                <c:pt idx="1">
                  <c:v>50.1</c:v>
                </c:pt>
              </c:numCache>
            </c:numRef>
          </c:val>
        </c:ser>
        <c:ser>
          <c:idx val="7"/>
          <c:order val="2"/>
          <c:tx>
            <c:strRef>
              <c:f>'CRI test (K,N) =(2,16) 64QAM'!$D$150</c:f>
              <c:strCache>
                <c:ptCount val="1"/>
                <c:pt idx="0">
                  <c:v>MTK</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64QAM'!$D$151:$D$158</c:f>
              <c:numCache>
                <c:formatCode>0.00</c:formatCode>
                <c:ptCount val="8"/>
              </c:numCache>
            </c:numRef>
          </c:val>
        </c:ser>
        <c:ser>
          <c:idx val="8"/>
          <c:order val="3"/>
          <c:tx>
            <c:strRef>
              <c:f>'CRI test (K,N) =(2,16) 64QAM'!$E$150</c:f>
              <c:strCache>
                <c:ptCount val="1"/>
                <c:pt idx="0">
                  <c:v>LGE</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64QAM'!$E$151:$E$158</c:f>
              <c:numCache>
                <c:formatCode>0.00</c:formatCode>
                <c:ptCount val="8"/>
                <c:pt idx="0">
                  <c:v>49.341142020497806</c:v>
                </c:pt>
                <c:pt idx="1">
                  <c:v>50.658857979502194</c:v>
                </c:pt>
              </c:numCache>
            </c:numRef>
          </c:val>
        </c:ser>
        <c:ser>
          <c:idx val="10"/>
          <c:order val="4"/>
          <c:tx>
            <c:strRef>
              <c:f>'CRI test (K,N) =(2,16) 64QAM'!$F$150</c:f>
              <c:strCache>
                <c:ptCount val="1"/>
                <c:pt idx="0">
                  <c:v>Intel</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64QAM'!$F$151:$F$158</c:f>
              <c:numCache>
                <c:formatCode>0.00</c:formatCode>
                <c:ptCount val="8"/>
                <c:pt idx="0">
                  <c:v>50.8</c:v>
                </c:pt>
                <c:pt idx="1">
                  <c:v>49.2</c:v>
                </c:pt>
              </c:numCache>
            </c:numRef>
          </c:val>
        </c:ser>
        <c:ser>
          <c:idx val="0"/>
          <c:order val="5"/>
          <c:tx>
            <c:strRef>
              <c:f>'CRI test (K,N) =(2,16) 64QAM'!$G$150</c:f>
              <c:strCache>
                <c:ptCount val="1"/>
                <c:pt idx="0">
                  <c:v>Ericsson</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64QAM'!$G$151:$G$158</c:f>
              <c:numCache>
                <c:formatCode>0.00</c:formatCode>
                <c:ptCount val="8"/>
                <c:pt idx="0">
                  <c:v>50.07</c:v>
                </c:pt>
                <c:pt idx="1">
                  <c:v>49.93</c:v>
                </c:pt>
              </c:numCache>
            </c:numRef>
          </c:val>
        </c:ser>
        <c:ser>
          <c:idx val="1"/>
          <c:order val="6"/>
          <c:tx>
            <c:strRef>
              <c:f>'CRI test (K,N) =(2,16) 64QAM'!$H$150</c:f>
              <c:strCache>
                <c:ptCount val="1"/>
                <c:pt idx="0">
                  <c:v>Huawei</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64QAM'!$H$151:$H$158</c:f>
              <c:numCache>
                <c:formatCode>0.00</c:formatCode>
                <c:ptCount val="8"/>
              </c:numCache>
            </c:numRef>
          </c:val>
        </c:ser>
        <c:dLbls>
          <c:showLegendKey val="0"/>
          <c:showVal val="0"/>
          <c:showCatName val="0"/>
          <c:showSerName val="0"/>
          <c:showPercent val="0"/>
          <c:showBubbleSize val="0"/>
        </c:dLbls>
        <c:gapWidth val="150"/>
        <c:axId val="257919488"/>
        <c:axId val="238020864"/>
      </c:barChart>
      <c:catAx>
        <c:axId val="257919488"/>
        <c:scaling>
          <c:orientation val="minMax"/>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overlay val="0"/>
        </c:title>
        <c:numFmt formatCode="General" sourceLinked="1"/>
        <c:majorTickMark val="out"/>
        <c:minorTickMark val="none"/>
        <c:tickLblPos val="nextTo"/>
        <c:txPr>
          <a:bodyPr/>
          <a:lstStyle/>
          <a:p>
            <a:pPr>
              <a:defRPr lang="en-US"/>
            </a:pPr>
            <a:endParaRPr lang="zh-CN"/>
          </a:p>
        </c:txPr>
        <c:crossAx val="238020864"/>
        <c:crosses val="autoZero"/>
        <c:auto val="1"/>
        <c:lblAlgn val="ctr"/>
        <c:lblOffset val="100"/>
        <c:tickLblSkip val="1"/>
        <c:noMultiLvlLbl val="0"/>
      </c:catAx>
      <c:valAx>
        <c:axId val="238020864"/>
        <c:scaling>
          <c:orientation val="minMax"/>
          <c:min val="0"/>
        </c:scaling>
        <c:delete val="0"/>
        <c:axPos val="l"/>
        <c:majorGridlines/>
        <c:minorGridlines/>
        <c:numFmt formatCode="0.00" sourceLinked="1"/>
        <c:majorTickMark val="out"/>
        <c:minorTickMark val="none"/>
        <c:tickLblPos val="nextTo"/>
        <c:txPr>
          <a:bodyPr/>
          <a:lstStyle/>
          <a:p>
            <a:pPr>
              <a:defRPr lang="en-US"/>
            </a:pPr>
            <a:endParaRPr lang="zh-CN"/>
          </a:p>
        </c:txPr>
        <c:crossAx val="257919488"/>
        <c:crossesAt val="-5"/>
        <c:crossBetween val="between"/>
      </c:valAx>
    </c:plotArea>
    <c:legend>
      <c:legendPos val="r"/>
      <c:layout>
        <c:manualLayout>
          <c:xMode val="edge"/>
          <c:yMode val="edge"/>
          <c:x val="0.86382437765269493"/>
          <c:y val="0.14361611771840649"/>
          <c:w val="7.8079963561822105E-2"/>
          <c:h val="0.46274793182497781"/>
        </c:manualLayout>
      </c:layout>
      <c:overlay val="0"/>
      <c:txPr>
        <a:bodyPr/>
        <a:lstStyle/>
        <a:p>
          <a:pPr>
            <a:defRPr lang="en-US" sz="800"/>
          </a:pPr>
          <a:endParaRPr lang="zh-CN"/>
        </a:p>
      </c:txPr>
    </c:legend>
    <c:plotVisOnly val="1"/>
    <c:dispBlanksAs val="span"/>
    <c:showDLblsOverMax val="0"/>
  </c:chart>
  <c:printSettings>
    <c:headerFooter/>
    <c:pageMargins b="0.75000000000000555" l="0.70000000000000062" r="0.70000000000000062" t="0.7500000000000055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57859593768373874"/>
          <c:h val="0.68623171355921064"/>
        </c:manualLayout>
      </c:layout>
      <c:scatterChart>
        <c:scatterStyle val="smoothMarker"/>
        <c:varyColors val="0"/>
        <c:ser>
          <c:idx val="1"/>
          <c:order val="0"/>
          <c:tx>
            <c:strRef>
              <c:f>'CRI test (K,N) =(4,32) 64QAM'!$B$36:$B$37</c:f>
              <c:strCache>
                <c:ptCount val="1"/>
                <c:pt idx="0">
                  <c:v>Qualcomm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64QAM'!$B$38:$B$60</c:f>
              <c:numCache>
                <c:formatCode>0.00</c:formatCode>
                <c:ptCount val="23"/>
              </c:numCache>
            </c:numRef>
          </c:yVal>
          <c:smooth val="1"/>
        </c:ser>
        <c:ser>
          <c:idx val="2"/>
          <c:order val="1"/>
          <c:tx>
            <c:strRef>
              <c:f>'CRI test (K,N) =(4,32) 64QAM'!$C$36:$C$37</c:f>
              <c:strCache>
                <c:ptCount val="1"/>
                <c:pt idx="0">
                  <c:v>Qualcomm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64QAM'!$C$38:$C$60</c:f>
              <c:numCache>
                <c:formatCode>0.00</c:formatCode>
                <c:ptCount val="23"/>
              </c:numCache>
            </c:numRef>
          </c:yVal>
          <c:smooth val="1"/>
        </c:ser>
        <c:ser>
          <c:idx val="4"/>
          <c:order val="2"/>
          <c:tx>
            <c:strRef>
              <c:f>'CRI test (K,N) =(4,32) 64QAM'!$D$36:$D$37</c:f>
              <c:strCache>
                <c:ptCount val="1"/>
                <c:pt idx="0">
                  <c:v>Samsung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64QAM'!$D$38:$D$60</c:f>
              <c:numCache>
                <c:formatCode>0.00</c:formatCode>
                <c:ptCount val="23"/>
                <c:pt idx="1">
                  <c:v>2945980</c:v>
                </c:pt>
                <c:pt idx="2">
                  <c:v>3520610</c:v>
                </c:pt>
                <c:pt idx="3">
                  <c:v>4088870</c:v>
                </c:pt>
                <c:pt idx="4">
                  <c:v>4562850</c:v>
                </c:pt>
                <c:pt idx="5">
                  <c:v>5359440</c:v>
                </c:pt>
                <c:pt idx="6">
                  <c:v>6638010</c:v>
                </c:pt>
                <c:pt idx="7">
                  <c:v>7744840</c:v>
                </c:pt>
                <c:pt idx="8">
                  <c:v>8511550</c:v>
                </c:pt>
                <c:pt idx="9">
                  <c:v>8958860</c:v>
                </c:pt>
                <c:pt idx="10">
                  <c:v>9176890</c:v>
                </c:pt>
                <c:pt idx="11">
                  <c:v>9272760</c:v>
                </c:pt>
                <c:pt idx="12">
                  <c:v>9311260</c:v>
                </c:pt>
                <c:pt idx="13">
                  <c:v>9326280</c:v>
                </c:pt>
                <c:pt idx="14">
                  <c:v>9329770</c:v>
                </c:pt>
                <c:pt idx="15">
                  <c:v>9330950</c:v>
                </c:pt>
                <c:pt idx="16">
                  <c:v>9335030</c:v>
                </c:pt>
              </c:numCache>
            </c:numRef>
          </c:yVal>
          <c:smooth val="1"/>
        </c:ser>
        <c:ser>
          <c:idx val="5"/>
          <c:order val="3"/>
          <c:tx>
            <c:strRef>
              <c:f>'CRI test (K,N) =(4,32) 64QAM'!$E$36:$E$37</c:f>
              <c:strCache>
                <c:ptCount val="1"/>
                <c:pt idx="0">
                  <c:v>Samsung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64QAM'!$E$38:$E$60</c:f>
              <c:numCache>
                <c:formatCode>0.00</c:formatCode>
                <c:ptCount val="23"/>
                <c:pt idx="1">
                  <c:v>1303670</c:v>
                </c:pt>
                <c:pt idx="2">
                  <c:v>1724670</c:v>
                </c:pt>
                <c:pt idx="3">
                  <c:v>2167680</c:v>
                </c:pt>
                <c:pt idx="4">
                  <c:v>2652270</c:v>
                </c:pt>
                <c:pt idx="5">
                  <c:v>3272970</c:v>
                </c:pt>
                <c:pt idx="6">
                  <c:v>4064150</c:v>
                </c:pt>
                <c:pt idx="7">
                  <c:v>4772140</c:v>
                </c:pt>
                <c:pt idx="8">
                  <c:v>5539350</c:v>
                </c:pt>
                <c:pt idx="9">
                  <c:v>6155050</c:v>
                </c:pt>
                <c:pt idx="10">
                  <c:v>6662010</c:v>
                </c:pt>
                <c:pt idx="11">
                  <c:v>7166340</c:v>
                </c:pt>
                <c:pt idx="12">
                  <c:v>7601900</c:v>
                </c:pt>
                <c:pt idx="13">
                  <c:v>8015520</c:v>
                </c:pt>
                <c:pt idx="14">
                  <c:v>8382760</c:v>
                </c:pt>
                <c:pt idx="15">
                  <c:v>8705620</c:v>
                </c:pt>
                <c:pt idx="16">
                  <c:v>8923360</c:v>
                </c:pt>
              </c:numCache>
            </c:numRef>
          </c:yVal>
          <c:smooth val="1"/>
        </c:ser>
        <c:ser>
          <c:idx val="7"/>
          <c:order val="4"/>
          <c:tx>
            <c:strRef>
              <c:f>'CRI test (K,N) =(4,32) 64QAM'!$F$36:$F$37</c:f>
              <c:strCache>
                <c:ptCount val="1"/>
                <c:pt idx="0">
                  <c:v>MTK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64QAM'!$F$38:$F$60</c:f>
              <c:numCache>
                <c:formatCode>0.00</c:formatCode>
                <c:ptCount val="23"/>
              </c:numCache>
            </c:numRef>
          </c:yVal>
          <c:smooth val="1"/>
        </c:ser>
        <c:ser>
          <c:idx val="8"/>
          <c:order val="5"/>
          <c:tx>
            <c:strRef>
              <c:f>'CRI test (K,N) =(4,32) 64QAM'!$G$36:$G$37</c:f>
              <c:strCache>
                <c:ptCount val="1"/>
                <c:pt idx="0">
                  <c:v>MTK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64QAM'!$G$38:$G$60</c:f>
              <c:numCache>
                <c:formatCode>0.00</c:formatCode>
                <c:ptCount val="23"/>
              </c:numCache>
            </c:numRef>
          </c:yVal>
          <c:smooth val="1"/>
        </c:ser>
        <c:ser>
          <c:idx val="10"/>
          <c:order val="6"/>
          <c:tx>
            <c:strRef>
              <c:f>'CRI test (K,N) =(4,32) 64QAM'!$H$36:$H$37</c:f>
              <c:strCache>
                <c:ptCount val="1"/>
                <c:pt idx="0">
                  <c:v>LGE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64QAM'!$H$38:$H$60</c:f>
              <c:numCache>
                <c:formatCode>0.00</c:formatCode>
                <c:ptCount val="23"/>
                <c:pt idx="1">
                  <c:v>2308132.2772277226</c:v>
                </c:pt>
                <c:pt idx="2">
                  <c:v>2803363.9603960398</c:v>
                </c:pt>
                <c:pt idx="3">
                  <c:v>3472429.3069306933</c:v>
                </c:pt>
                <c:pt idx="4">
                  <c:v>3720376.6336633661</c:v>
                </c:pt>
                <c:pt idx="5">
                  <c:v>4526975.0495049506</c:v>
                </c:pt>
                <c:pt idx="6">
                  <c:v>5713071.6831683163</c:v>
                </c:pt>
                <c:pt idx="7">
                  <c:v>6914386.9306930695</c:v>
                </c:pt>
                <c:pt idx="8">
                  <c:v>8024125.5445544561</c:v>
                </c:pt>
                <c:pt idx="9">
                  <c:v>8387328.712871287</c:v>
                </c:pt>
                <c:pt idx="10">
                  <c:v>8877936.2376237623</c:v>
                </c:pt>
                <c:pt idx="11">
                  <c:v>9059771.8811881188</c:v>
                </c:pt>
                <c:pt idx="12">
                  <c:v>9130538.6138613876</c:v>
                </c:pt>
                <c:pt idx="13">
                  <c:v>9288513.2673267331</c:v>
                </c:pt>
                <c:pt idx="14">
                  <c:v>9250265.3465346545</c:v>
                </c:pt>
                <c:pt idx="15">
                  <c:v>9311758.8118811864</c:v>
                </c:pt>
                <c:pt idx="16">
                  <c:v>9336000</c:v>
                </c:pt>
              </c:numCache>
            </c:numRef>
          </c:yVal>
          <c:smooth val="1"/>
        </c:ser>
        <c:ser>
          <c:idx val="11"/>
          <c:order val="7"/>
          <c:tx>
            <c:strRef>
              <c:f>'CRI test (K,N) =(4,32) 64QAM'!$I$36:$I$37</c:f>
              <c:strCache>
                <c:ptCount val="1"/>
                <c:pt idx="0">
                  <c:v>LGE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64QAM'!$I$38:$I$60</c:f>
              <c:numCache>
                <c:formatCode>0.00</c:formatCode>
                <c:ptCount val="23"/>
                <c:pt idx="1">
                  <c:v>1037616.2376237623</c:v>
                </c:pt>
                <c:pt idx="2">
                  <c:v>1286808.712871287</c:v>
                </c:pt>
                <c:pt idx="3">
                  <c:v>1567113.2673267326</c:v>
                </c:pt>
                <c:pt idx="4">
                  <c:v>1981934.2574257425</c:v>
                </c:pt>
                <c:pt idx="5">
                  <c:v>2925362.3762376239</c:v>
                </c:pt>
                <c:pt idx="6">
                  <c:v>3489425.3465346531</c:v>
                </c:pt>
                <c:pt idx="7">
                  <c:v>4064266.9306930695</c:v>
                </c:pt>
                <c:pt idx="8">
                  <c:v>4672331.8811881188</c:v>
                </c:pt>
                <c:pt idx="9">
                  <c:v>5163720</c:v>
                </c:pt>
                <c:pt idx="10">
                  <c:v>5560041.9801980201</c:v>
                </c:pt>
                <c:pt idx="11">
                  <c:v>6167794.4554455448</c:v>
                </c:pt>
                <c:pt idx="12">
                  <c:v>6745165.5445544552</c:v>
                </c:pt>
                <c:pt idx="13">
                  <c:v>7498556.435643564</c:v>
                </c:pt>
                <c:pt idx="14">
                  <c:v>7864138.2178217815</c:v>
                </c:pt>
                <c:pt idx="15">
                  <c:v>8374690.6930693071</c:v>
                </c:pt>
                <c:pt idx="16">
                  <c:v>8606327.5247524735</c:v>
                </c:pt>
              </c:numCache>
            </c:numRef>
          </c:yVal>
          <c:smooth val="1"/>
        </c:ser>
        <c:ser>
          <c:idx val="13"/>
          <c:order val="8"/>
          <c:tx>
            <c:strRef>
              <c:f>'CRI test (K,N) =(4,32) 64QAM'!$J$36:$J$37</c:f>
              <c:strCache>
                <c:ptCount val="1"/>
                <c:pt idx="0">
                  <c:v>Intel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64QAM'!$J$38:$J$60</c:f>
              <c:numCache>
                <c:formatCode>0</c:formatCode>
                <c:ptCount val="23"/>
                <c:pt idx="0">
                  <c:v>3035400</c:v>
                </c:pt>
                <c:pt idx="1">
                  <c:v>3559400</c:v>
                </c:pt>
                <c:pt idx="2">
                  <c:v>4112199.9999999995</c:v>
                </c:pt>
                <c:pt idx="3">
                  <c:v>4735200</c:v>
                </c:pt>
                <c:pt idx="4">
                  <c:v>5402600</c:v>
                </c:pt>
                <c:pt idx="5">
                  <c:v>6116000</c:v>
                </c:pt>
                <c:pt idx="6">
                  <c:v>6820200</c:v>
                </c:pt>
                <c:pt idx="7">
                  <c:v>7474000</c:v>
                </c:pt>
                <c:pt idx="8">
                  <c:v>8044800</c:v>
                </c:pt>
                <c:pt idx="9">
                  <c:v>8517700</c:v>
                </c:pt>
                <c:pt idx="10">
                  <c:v>8864800</c:v>
                </c:pt>
                <c:pt idx="11">
                  <c:v>9072400</c:v>
                </c:pt>
                <c:pt idx="12">
                  <c:v>9203300</c:v>
                </c:pt>
                <c:pt idx="13">
                  <c:v>9278000</c:v>
                </c:pt>
                <c:pt idx="14">
                  <c:v>9319400</c:v>
                </c:pt>
                <c:pt idx="15">
                  <c:v>9335700</c:v>
                </c:pt>
                <c:pt idx="16">
                  <c:v>9343400</c:v>
                </c:pt>
                <c:pt idx="17">
                  <c:v>9345700</c:v>
                </c:pt>
                <c:pt idx="18">
                  <c:v>9346700</c:v>
                </c:pt>
                <c:pt idx="19">
                  <c:v>9347200</c:v>
                </c:pt>
                <c:pt idx="20">
                  <c:v>9347300</c:v>
                </c:pt>
                <c:pt idx="21">
                  <c:v>9347300</c:v>
                </c:pt>
                <c:pt idx="22">
                  <c:v>9347300</c:v>
                </c:pt>
              </c:numCache>
            </c:numRef>
          </c:yVal>
          <c:smooth val="1"/>
        </c:ser>
        <c:ser>
          <c:idx val="14"/>
          <c:order val="9"/>
          <c:tx>
            <c:strRef>
              <c:f>'CRI test (K,N) =(4,32) 64QAM'!$K$36:$K$37</c:f>
              <c:strCache>
                <c:ptCount val="1"/>
                <c:pt idx="0">
                  <c:v>Intel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64QAM'!$K$38:$K$60</c:f>
              <c:numCache>
                <c:formatCode>0</c:formatCode>
                <c:ptCount val="23"/>
                <c:pt idx="0">
                  <c:v>1235900</c:v>
                </c:pt>
                <c:pt idx="1">
                  <c:v>1561400</c:v>
                </c:pt>
                <c:pt idx="2">
                  <c:v>1939900</c:v>
                </c:pt>
                <c:pt idx="3">
                  <c:v>2384200</c:v>
                </c:pt>
                <c:pt idx="4">
                  <c:v>2885800</c:v>
                </c:pt>
                <c:pt idx="5">
                  <c:v>3443800</c:v>
                </c:pt>
                <c:pt idx="6">
                  <c:v>4032499.9999999995</c:v>
                </c:pt>
                <c:pt idx="7">
                  <c:v>4627700</c:v>
                </c:pt>
                <c:pt idx="8">
                  <c:v>5205200</c:v>
                </c:pt>
                <c:pt idx="9">
                  <c:v>5725300</c:v>
                </c:pt>
                <c:pt idx="10">
                  <c:v>6221600</c:v>
                </c:pt>
                <c:pt idx="11">
                  <c:v>6721000</c:v>
                </c:pt>
                <c:pt idx="12">
                  <c:v>7194500</c:v>
                </c:pt>
                <c:pt idx="13">
                  <c:v>7626900</c:v>
                </c:pt>
                <c:pt idx="14">
                  <c:v>8016200</c:v>
                </c:pt>
                <c:pt idx="15">
                  <c:v>8362800</c:v>
                </c:pt>
                <c:pt idx="16">
                  <c:v>8655100</c:v>
                </c:pt>
                <c:pt idx="17">
                  <c:v>8892200</c:v>
                </c:pt>
                <c:pt idx="18">
                  <c:v>9067800</c:v>
                </c:pt>
                <c:pt idx="19">
                  <c:v>9179700</c:v>
                </c:pt>
                <c:pt idx="20">
                  <c:v>9253100</c:v>
                </c:pt>
                <c:pt idx="21">
                  <c:v>9299400</c:v>
                </c:pt>
                <c:pt idx="22">
                  <c:v>9323400</c:v>
                </c:pt>
              </c:numCache>
            </c:numRef>
          </c:yVal>
          <c:smooth val="1"/>
        </c:ser>
        <c:ser>
          <c:idx val="16"/>
          <c:order val="10"/>
          <c:tx>
            <c:strRef>
              <c:f>'CRI test (K,N) =(4,32) 64QAM'!$L$36:$L$37</c:f>
              <c:strCache>
                <c:ptCount val="1"/>
                <c:pt idx="0">
                  <c:v>Ericsson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64QAM'!$L$38:$L$60</c:f>
              <c:numCache>
                <c:formatCode>0.00</c:formatCode>
                <c:ptCount val="23"/>
                <c:pt idx="0">
                  <c:v>3129473.68421053</c:v>
                </c:pt>
                <c:pt idx="1">
                  <c:v>3653191.9151490899</c:v>
                </c:pt>
                <c:pt idx="2">
                  <c:v>4128463.4780868501</c:v>
                </c:pt>
                <c:pt idx="3">
                  <c:v>4630801.6810086099</c:v>
                </c:pt>
                <c:pt idx="4">
                  <c:v>5287876.7260356201</c:v>
                </c:pt>
                <c:pt idx="5">
                  <c:v>5963560.53632179</c:v>
                </c:pt>
                <c:pt idx="6">
                  <c:v>6591241.9451671001</c:v>
                </c:pt>
                <c:pt idx="7">
                  <c:v>7211145.0870522298</c:v>
                </c:pt>
                <c:pt idx="8">
                  <c:v>7890390.2341404799</c:v>
                </c:pt>
                <c:pt idx="9">
                  <c:v>8352158.4950970598</c:v>
                </c:pt>
                <c:pt idx="10">
                  <c:v>8709411.2467480507</c:v>
                </c:pt>
                <c:pt idx="11">
                  <c:v>8947120.2721632998</c:v>
                </c:pt>
                <c:pt idx="12">
                  <c:v>9145949.9699819908</c:v>
                </c:pt>
                <c:pt idx="13">
                  <c:v>9237468.8813288007</c:v>
                </c:pt>
                <c:pt idx="14">
                  <c:v>9282952.1713027805</c:v>
                </c:pt>
                <c:pt idx="15">
                  <c:v>9316766.8601160701</c:v>
                </c:pt>
                <c:pt idx="16">
                  <c:v>9327410.0460276194</c:v>
                </c:pt>
                <c:pt idx="17">
                  <c:v>9334098.0588352997</c:v>
                </c:pt>
                <c:pt idx="18">
                  <c:v>9336751.6509905905</c:v>
                </c:pt>
              </c:numCache>
            </c:numRef>
          </c:yVal>
          <c:smooth val="1"/>
        </c:ser>
        <c:ser>
          <c:idx val="17"/>
          <c:order val="11"/>
          <c:tx>
            <c:strRef>
              <c:f>'CRI test (K,N) =(4,32) 64QAM'!$M$36:$M$37</c:f>
              <c:strCache>
                <c:ptCount val="1"/>
                <c:pt idx="0">
                  <c:v>Ericsson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64QAM'!$M$38:$M$60</c:f>
              <c:numCache>
                <c:formatCode>0.00</c:formatCode>
                <c:ptCount val="23"/>
                <c:pt idx="0">
                  <c:v>1428938.9633780301</c:v>
                </c:pt>
                <c:pt idx="1">
                  <c:v>1774189.3135881501</c:v>
                </c:pt>
                <c:pt idx="2">
                  <c:v>2120806.0836501899</c:v>
                </c:pt>
                <c:pt idx="3">
                  <c:v>2572634.78086852</c:v>
                </c:pt>
                <c:pt idx="4">
                  <c:v>3118244.5467280401</c:v>
                </c:pt>
                <c:pt idx="5">
                  <c:v>3699794.2765659401</c:v>
                </c:pt>
                <c:pt idx="6">
                  <c:v>4211137.8827296402</c:v>
                </c:pt>
                <c:pt idx="7">
                  <c:v>4725060.6363818301</c:v>
                </c:pt>
                <c:pt idx="8">
                  <c:v>5213460.8765259199</c:v>
                </c:pt>
                <c:pt idx="9">
                  <c:v>5657631.3788272999</c:v>
                </c:pt>
                <c:pt idx="10">
                  <c:v>6179346.8080848502</c:v>
                </c:pt>
                <c:pt idx="11">
                  <c:v>6671051.4308585199</c:v>
                </c:pt>
                <c:pt idx="12">
                  <c:v>7112762.8577146297</c:v>
                </c:pt>
                <c:pt idx="13">
                  <c:v>7637981.9891935196</c:v>
                </c:pt>
                <c:pt idx="14">
                  <c:v>8102718.4310586397</c:v>
                </c:pt>
                <c:pt idx="15">
                  <c:v>8423490.8945367206</c:v>
                </c:pt>
                <c:pt idx="16">
                  <c:v>8675017.8106864095</c:v>
                </c:pt>
                <c:pt idx="17">
                  <c:v>8860670.8024814893</c:v>
                </c:pt>
                <c:pt idx="18">
                  <c:v>9023171.5029017404</c:v>
                </c:pt>
              </c:numCache>
            </c:numRef>
          </c:yVal>
          <c:smooth val="1"/>
        </c:ser>
        <c:ser>
          <c:idx val="19"/>
          <c:order val="12"/>
          <c:tx>
            <c:strRef>
              <c:f>'CRI test (K,N) =(4,32) 64QAM'!$N$36:$N$37</c:f>
              <c:strCache>
                <c:ptCount val="1"/>
                <c:pt idx="0">
                  <c:v>Huawei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64QAM'!$N$38:$N$60</c:f>
              <c:numCache>
                <c:formatCode>General</c:formatCode>
                <c:ptCount val="23"/>
              </c:numCache>
            </c:numRef>
          </c:yVal>
          <c:smooth val="1"/>
        </c:ser>
        <c:ser>
          <c:idx val="20"/>
          <c:order val="13"/>
          <c:tx>
            <c:strRef>
              <c:f>'CRI test (K,N) =(4,32) 64QAM'!$O$36:$O$37</c:f>
              <c:strCache>
                <c:ptCount val="1"/>
                <c:pt idx="0">
                  <c:v>Huawei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64QAM'!$O$38:$O$60</c:f>
              <c:numCache>
                <c:formatCode>General</c:formatCode>
                <c:ptCount val="23"/>
              </c:numCache>
            </c:numRef>
          </c:yVal>
          <c:smooth val="1"/>
        </c:ser>
        <c:dLbls>
          <c:showLegendKey val="0"/>
          <c:showVal val="0"/>
          <c:showCatName val="0"/>
          <c:showSerName val="0"/>
          <c:showPercent val="0"/>
          <c:showBubbleSize val="0"/>
        </c:dLbls>
        <c:axId val="258074304"/>
        <c:axId val="258074880"/>
      </c:scatterChart>
      <c:valAx>
        <c:axId val="258074304"/>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58074880"/>
        <c:crosses val="autoZero"/>
        <c:crossBetween val="midCat"/>
        <c:majorUnit val="1"/>
      </c:valAx>
      <c:valAx>
        <c:axId val="258074880"/>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58074304"/>
        <c:crossesAt val="-5"/>
        <c:crossBetween val="midCat"/>
      </c:valAx>
    </c:plotArea>
    <c:legend>
      <c:legendPos val="r"/>
      <c:layout>
        <c:manualLayout>
          <c:xMode val="edge"/>
          <c:yMode val="edge"/>
          <c:x val="0.71713035383565349"/>
          <c:y val="0.14686993912994994"/>
          <c:w val="0.28097071551541147"/>
          <c:h val="0.65480786746841124"/>
        </c:manualLayout>
      </c:layout>
      <c:overlay val="0"/>
      <c:txPr>
        <a:bodyPr/>
        <a:lstStyle/>
        <a:p>
          <a:pPr>
            <a:defRPr lang="en-US" sz="800"/>
          </a:pPr>
          <a:endParaRPr lang="zh-CN"/>
        </a:p>
      </c:txPr>
    </c:legend>
    <c:plotVisOnly val="1"/>
    <c:dispBlanksAs val="span"/>
    <c:showDLblsOverMax val="0"/>
  </c:chart>
  <c:printSettings>
    <c:headerFooter/>
    <c:pageMargins b="0.75000000000000511" l="0.70000000000000062" r="0.70000000000000062" t="0.75000000000000511"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9595111124544162"/>
          <c:h val="0.68623171355921064"/>
        </c:manualLayout>
      </c:layout>
      <c:scatterChart>
        <c:scatterStyle val="smoothMarker"/>
        <c:varyColors val="0"/>
        <c:ser>
          <c:idx val="1"/>
          <c:order val="0"/>
          <c:tx>
            <c:strRef>
              <c:f>'CRI test (K,N) =(4,32) 64QAM'!$B$98</c:f>
              <c:strCache>
                <c:ptCount val="1"/>
                <c:pt idx="0">
                  <c:v>Qualcomm</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64QAM'!$B$99:$B$121</c:f>
              <c:numCache>
                <c:formatCode>0.00</c:formatCode>
                <c:ptCount val="23"/>
              </c:numCache>
            </c:numRef>
          </c:yVal>
          <c:smooth val="1"/>
        </c:ser>
        <c:ser>
          <c:idx val="2"/>
          <c:order val="1"/>
          <c:tx>
            <c:strRef>
              <c:f>'CRI test (K,N) =(4,32) 64QAM'!$C$98</c:f>
              <c:strCache>
                <c:ptCount val="1"/>
                <c:pt idx="0">
                  <c:v>Samsung</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64QAM'!$C$99:$C$121</c:f>
              <c:numCache>
                <c:formatCode>0.00</c:formatCode>
                <c:ptCount val="23"/>
                <c:pt idx="1">
                  <c:v>2.259758988087476</c:v>
                </c:pt>
                <c:pt idx="2">
                  <c:v>2.0413238474606739</c:v>
                </c:pt>
                <c:pt idx="3">
                  <c:v>1.8862885665780926</c:v>
                </c:pt>
                <c:pt idx="4">
                  <c:v>1.7203565247882002</c:v>
                </c:pt>
                <c:pt idx="5">
                  <c:v>1.6374852198461947</c:v>
                </c:pt>
                <c:pt idx="6">
                  <c:v>1.6333083178524415</c:v>
                </c:pt>
                <c:pt idx="7">
                  <c:v>1.6229280783883122</c:v>
                </c:pt>
                <c:pt idx="8">
                  <c:v>1.5365611488712574</c:v>
                </c:pt>
                <c:pt idx="9">
                  <c:v>1.4555300119414141</c:v>
                </c:pt>
                <c:pt idx="10">
                  <c:v>1.3774956807329919</c:v>
                </c:pt>
                <c:pt idx="11">
                  <c:v>1.2939324676194544</c:v>
                </c:pt>
                <c:pt idx="12">
                  <c:v>1.2248595745800392</c:v>
                </c:pt>
                <c:pt idx="13">
                  <c:v>1.163527756153063</c:v>
                </c:pt>
                <c:pt idx="14">
                  <c:v>1.1129711455415638</c:v>
                </c:pt>
                <c:pt idx="15">
                  <c:v>1.0718306105711024</c:v>
                </c:pt>
                <c:pt idx="16">
                  <c:v>1.0461339674741352</c:v>
                </c:pt>
              </c:numCache>
            </c:numRef>
          </c:yVal>
          <c:smooth val="1"/>
        </c:ser>
        <c:ser>
          <c:idx val="4"/>
          <c:order val="2"/>
          <c:tx>
            <c:strRef>
              <c:f>'CRI test (K,N) =(4,32) 64QAM'!$D$98</c:f>
              <c:strCache>
                <c:ptCount val="1"/>
                <c:pt idx="0">
                  <c:v>MTK</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64QAM'!$D$99:$D$121</c:f>
              <c:numCache>
                <c:formatCode>0.00</c:formatCode>
                <c:ptCount val="23"/>
              </c:numCache>
            </c:numRef>
          </c:yVal>
          <c:smooth val="1"/>
        </c:ser>
        <c:ser>
          <c:idx val="5"/>
          <c:order val="3"/>
          <c:tx>
            <c:strRef>
              <c:f>'CRI test (K,N) =(4,32) 64QAM'!$E$98</c:f>
              <c:strCache>
                <c:ptCount val="1"/>
                <c:pt idx="0">
                  <c:v>LGE</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64QAM'!$E$99:$E$121</c:f>
              <c:numCache>
                <c:formatCode>0.00</c:formatCode>
                <c:ptCount val="23"/>
                <c:pt idx="1">
                  <c:v>2.2244565895706878</c:v>
                </c:pt>
                <c:pt idx="2">
                  <c:v>2.1785397723495565</c:v>
                </c:pt>
                <c:pt idx="3">
                  <c:v>2.2158125895099801</c:v>
                </c:pt>
                <c:pt idx="4">
                  <c:v>1.8771443198603464</c:v>
                </c:pt>
                <c:pt idx="5">
                  <c:v>1.5474920598818933</c:v>
                </c:pt>
                <c:pt idx="6">
                  <c:v>1.6372528757040081</c:v>
                </c:pt>
                <c:pt idx="7">
                  <c:v>1.7012629949268554</c:v>
                </c:pt>
                <c:pt idx="8">
                  <c:v>1.71737062961247</c:v>
                </c:pt>
                <c:pt idx="9">
                  <c:v>1.6242803081637438</c:v>
                </c:pt>
                <c:pt idx="10">
                  <c:v>1.5967390658635956</c:v>
                </c:pt>
                <c:pt idx="11">
                  <c:v>1.4688835606687975</c:v>
                </c:pt>
                <c:pt idx="12">
                  <c:v>1.3536418867039823</c:v>
                </c:pt>
                <c:pt idx="13">
                  <c:v>1.2387068560522938</c:v>
                </c:pt>
                <c:pt idx="14">
                  <c:v>1.1762592531209102</c:v>
                </c:pt>
                <c:pt idx="15">
                  <c:v>1.1118928630507363</c:v>
                </c:pt>
                <c:pt idx="16">
                  <c:v>1.0847832566386686</c:v>
                </c:pt>
              </c:numCache>
            </c:numRef>
          </c:yVal>
          <c:smooth val="1"/>
        </c:ser>
        <c:ser>
          <c:idx val="7"/>
          <c:order val="4"/>
          <c:tx>
            <c:strRef>
              <c:f>'CRI test (K,N) =(4,32) 64QAM'!$F$98</c:f>
              <c:strCache>
                <c:ptCount val="1"/>
                <c:pt idx="0">
                  <c:v>Intel</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64QAM'!$F$99:$F$121</c:f>
              <c:numCache>
                <c:formatCode>0.00</c:formatCode>
                <c:ptCount val="23"/>
                <c:pt idx="0">
                  <c:v>2.4560239501577796</c:v>
                </c:pt>
                <c:pt idx="1">
                  <c:v>2.2796208530805688</c:v>
                </c:pt>
                <c:pt idx="2">
                  <c:v>2.1197999896901898</c:v>
                </c:pt>
                <c:pt idx="3">
                  <c:v>1.9860749937085815</c:v>
                </c:pt>
                <c:pt idx="4">
                  <c:v>1.8721325109155174</c:v>
                </c:pt>
                <c:pt idx="5">
                  <c:v>1.7759451768395378</c:v>
                </c:pt>
                <c:pt idx="6">
                  <c:v>1.6913081215127095</c:v>
                </c:pt>
                <c:pt idx="7">
                  <c:v>1.6150571558225468</c:v>
                </c:pt>
                <c:pt idx="8">
                  <c:v>1.5455313916852378</c:v>
                </c:pt>
                <c:pt idx="9">
                  <c:v>1.4877299006165616</c:v>
                </c:pt>
                <c:pt idx="10">
                  <c:v>1.4248424842484249</c:v>
                </c:pt>
                <c:pt idx="11">
                  <c:v>1.3498586519863116</c:v>
                </c:pt>
                <c:pt idx="12">
                  <c:v>1.2792132879282785</c:v>
                </c:pt>
                <c:pt idx="13">
                  <c:v>1.216483761423383</c:v>
                </c:pt>
                <c:pt idx="14">
                  <c:v>1.1625707941418628</c:v>
                </c:pt>
                <c:pt idx="15">
                  <c:v>1.1163366336633664</c:v>
                </c:pt>
                <c:pt idx="16">
                  <c:v>1.0795253665468914</c:v>
                </c:pt>
                <c:pt idx="17">
                  <c:v>1.0509997525921595</c:v>
                </c:pt>
                <c:pt idx="18">
                  <c:v>1.0307571847636692</c:v>
                </c:pt>
                <c:pt idx="19">
                  <c:v>1.0182467836639542</c:v>
                </c:pt>
                <c:pt idx="20">
                  <c:v>1.0101803719834435</c:v>
                </c:pt>
                <c:pt idx="21">
                  <c:v>1.0051508699485989</c:v>
                </c:pt>
                <c:pt idx="22">
                  <c:v>1.0025634425209689</c:v>
                </c:pt>
              </c:numCache>
            </c:numRef>
          </c:yVal>
          <c:smooth val="1"/>
        </c:ser>
        <c:ser>
          <c:idx val="8"/>
          <c:order val="5"/>
          <c:tx>
            <c:strRef>
              <c:f>'CRI test (K,N) =(4,32) 64QAM'!$G$98</c:f>
              <c:strCache>
                <c:ptCount val="1"/>
                <c:pt idx="0">
                  <c:v>Ericsson</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64QAM'!$G$99:$G$121</c:f>
              <c:numCache>
                <c:formatCode>0.00</c:formatCode>
                <c:ptCount val="23"/>
                <c:pt idx="0">
                  <c:v>2.1900681305606042</c:v>
                </c:pt>
                <c:pt idx="1">
                  <c:v>2.0590767215031938</c:v>
                </c:pt>
                <c:pt idx="2">
                  <c:v>1.9466482626177752</c:v>
                </c:pt>
                <c:pt idx="3">
                  <c:v>1.80002296301275</c:v>
                </c:pt>
                <c:pt idx="4">
                  <c:v>1.695786410204474</c:v>
                </c:pt>
                <c:pt idx="5">
                  <c:v>1.6118627389891049</c:v>
                </c:pt>
                <c:pt idx="6">
                  <c:v>1.5651926222122861</c:v>
                </c:pt>
                <c:pt idx="7">
                  <c:v>1.5261486871783501</c:v>
                </c:pt>
                <c:pt idx="8">
                  <c:v>1.5134649364432131</c:v>
                </c:pt>
                <c:pt idx="9">
                  <c:v>1.4762641706127335</c:v>
                </c:pt>
                <c:pt idx="10">
                  <c:v>1.4094388156613817</c:v>
                </c:pt>
                <c:pt idx="11">
                  <c:v>1.3411859232228802</c:v>
                </c:pt>
                <c:pt idx="12">
                  <c:v>1.2858505411947103</c:v>
                </c:pt>
                <c:pt idx="13">
                  <c:v>1.2094122366874249</c:v>
                </c:pt>
                <c:pt idx="14">
                  <c:v>1.1456589847328484</c:v>
                </c:pt>
                <c:pt idx="15">
                  <c:v>1.1060458160118281</c:v>
                </c:pt>
                <c:pt idx="16">
                  <c:v>1.0752035614886639</c:v>
                </c:pt>
                <c:pt idx="17">
                  <c:v>1.0534301823086829</c:v>
                </c:pt>
                <c:pt idx="18">
                  <c:v>1.0347527638134781</c:v>
                </c:pt>
              </c:numCache>
            </c:numRef>
          </c:yVal>
          <c:smooth val="1"/>
        </c:ser>
        <c:ser>
          <c:idx val="10"/>
          <c:order val="6"/>
          <c:tx>
            <c:strRef>
              <c:f>'CRI test (K,N) =(4,32) 64QAM'!$H$98</c:f>
              <c:strCache>
                <c:ptCount val="1"/>
                <c:pt idx="0">
                  <c:v>Huawei</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64QAM'!$H$99:$H$121</c:f>
              <c:numCache>
                <c:formatCode>0.00</c:formatCode>
                <c:ptCount val="23"/>
              </c:numCache>
            </c:numRef>
          </c:yVal>
          <c:smooth val="1"/>
        </c:ser>
        <c:dLbls>
          <c:showLegendKey val="0"/>
          <c:showVal val="0"/>
          <c:showCatName val="0"/>
          <c:showSerName val="0"/>
          <c:showPercent val="0"/>
          <c:showBubbleSize val="0"/>
        </c:dLbls>
        <c:axId val="238025472"/>
        <c:axId val="258072576"/>
      </c:scatterChart>
      <c:valAx>
        <c:axId val="238025472"/>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58072576"/>
        <c:crosses val="autoZero"/>
        <c:crossBetween val="midCat"/>
        <c:majorUnit val="1"/>
      </c:valAx>
      <c:valAx>
        <c:axId val="258072576"/>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38025472"/>
        <c:crossesAt val="-5"/>
        <c:crossBetween val="midCat"/>
      </c:valAx>
    </c:plotArea>
    <c:legend>
      <c:legendPos val="r"/>
      <c:layout>
        <c:manualLayout>
          <c:xMode val="edge"/>
          <c:yMode val="edge"/>
          <c:x val="0.86382437765269471"/>
          <c:y val="0.14361611771840649"/>
          <c:w val="0.10616033883615462"/>
          <c:h val="0.71012428410988127"/>
        </c:manualLayout>
      </c:layout>
      <c:overlay val="0"/>
      <c:txPr>
        <a:bodyPr/>
        <a:lstStyle/>
        <a:p>
          <a:pPr>
            <a:defRPr lang="en-US" sz="800"/>
          </a:pPr>
          <a:endParaRPr lang="zh-CN"/>
        </a:p>
      </c:txPr>
    </c:legend>
    <c:plotVisOnly val="1"/>
    <c:dispBlanksAs val="span"/>
    <c:showDLblsOverMax val="0"/>
  </c:chart>
  <c:printSettings>
    <c:headerFooter/>
    <c:pageMargins b="0.75000000000000533" l="0.70000000000000062" r="0.70000000000000062" t="0.75000000000000533"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fixed PMI</a:t>
            </a:r>
          </a:p>
        </c:rich>
      </c:tx>
      <c:overlay val="0"/>
    </c:title>
    <c:autoTitleDeleted val="0"/>
    <c:plotArea>
      <c:layout>
        <c:manualLayout>
          <c:layoutTarget val="inner"/>
          <c:xMode val="edge"/>
          <c:yMode val="edge"/>
          <c:x val="0.13279428727271841"/>
          <c:y val="0.13786681238029191"/>
          <c:w val="0.69595111124544162"/>
          <c:h val="0.68623171355921064"/>
        </c:manualLayout>
      </c:layout>
      <c:barChart>
        <c:barDir val="col"/>
        <c:grouping val="clustered"/>
        <c:varyColors val="0"/>
        <c:ser>
          <c:idx val="2"/>
          <c:order val="0"/>
          <c:tx>
            <c:strRef>
              <c:f>'CRI test (K,N) =(4,32) 64QAM'!$B$150</c:f>
              <c:strCache>
                <c:ptCount val="1"/>
                <c:pt idx="0">
                  <c:v>Qualcomm</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64QAM'!$B$151:$B$158</c:f>
              <c:numCache>
                <c:formatCode>0.00</c:formatCode>
                <c:ptCount val="8"/>
              </c:numCache>
            </c:numRef>
          </c:val>
        </c:ser>
        <c:ser>
          <c:idx val="4"/>
          <c:order val="1"/>
          <c:tx>
            <c:strRef>
              <c:f>'CRI test (K,N) =(4,32) 64QAM'!$C$150</c:f>
              <c:strCache>
                <c:ptCount val="1"/>
                <c:pt idx="0">
                  <c:v>Samsung</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64QAM'!$C$151:$C$158</c:f>
              <c:numCache>
                <c:formatCode>0.00</c:formatCode>
                <c:ptCount val="8"/>
                <c:pt idx="0">
                  <c:v>25.1</c:v>
                </c:pt>
                <c:pt idx="1">
                  <c:v>25</c:v>
                </c:pt>
                <c:pt idx="2">
                  <c:v>24.9</c:v>
                </c:pt>
                <c:pt idx="3">
                  <c:v>25</c:v>
                </c:pt>
              </c:numCache>
            </c:numRef>
          </c:val>
        </c:ser>
        <c:ser>
          <c:idx val="5"/>
          <c:order val="2"/>
          <c:tx>
            <c:strRef>
              <c:f>'CRI test (K,N) =(4,32) 64QAM'!$D$150</c:f>
              <c:strCache>
                <c:ptCount val="1"/>
                <c:pt idx="0">
                  <c:v>MTK</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64QAM'!$D$151:$D$158</c:f>
              <c:numCache>
                <c:formatCode>0.00</c:formatCode>
                <c:ptCount val="8"/>
              </c:numCache>
            </c:numRef>
          </c:val>
        </c:ser>
        <c:ser>
          <c:idx val="7"/>
          <c:order val="3"/>
          <c:tx>
            <c:strRef>
              <c:f>'CRI test (K,N) =(4,32) 64QAM'!$E$150</c:f>
              <c:strCache>
                <c:ptCount val="1"/>
                <c:pt idx="0">
                  <c:v>LGE</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64QAM'!$E$151:$E$158</c:f>
              <c:numCache>
                <c:formatCode>0.00</c:formatCode>
                <c:ptCount val="8"/>
                <c:pt idx="0">
                  <c:v>25.475841874084921</c:v>
                </c:pt>
                <c:pt idx="1">
                  <c:v>24.060517325524646</c:v>
                </c:pt>
                <c:pt idx="2">
                  <c:v>24.694973157637872</c:v>
                </c:pt>
                <c:pt idx="3">
                  <c:v>25.768667642752561</c:v>
                </c:pt>
              </c:numCache>
            </c:numRef>
          </c:val>
        </c:ser>
        <c:ser>
          <c:idx val="8"/>
          <c:order val="4"/>
          <c:tx>
            <c:strRef>
              <c:f>'CRI test (K,N) =(4,32) 64QAM'!$F$150</c:f>
              <c:strCache>
                <c:ptCount val="1"/>
                <c:pt idx="0">
                  <c:v>Intel</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64QAM'!$F$151:$F$158</c:f>
              <c:numCache>
                <c:formatCode>0.00</c:formatCode>
                <c:ptCount val="8"/>
                <c:pt idx="0">
                  <c:v>25.4</c:v>
                </c:pt>
                <c:pt idx="1">
                  <c:v>25</c:v>
                </c:pt>
                <c:pt idx="2">
                  <c:v>24.9</c:v>
                </c:pt>
                <c:pt idx="3">
                  <c:v>24.7</c:v>
                </c:pt>
              </c:numCache>
            </c:numRef>
          </c:val>
        </c:ser>
        <c:ser>
          <c:idx val="10"/>
          <c:order val="5"/>
          <c:tx>
            <c:strRef>
              <c:f>'CRI test (K,N) =(4,32) 64QAM'!$G$150</c:f>
              <c:strCache>
                <c:ptCount val="1"/>
                <c:pt idx="0">
                  <c:v>Ericsson</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64QAM'!$G$151:$G$158</c:f>
              <c:numCache>
                <c:formatCode>0.00</c:formatCode>
                <c:ptCount val="8"/>
                <c:pt idx="0">
                  <c:v>25.65</c:v>
                </c:pt>
                <c:pt idx="1">
                  <c:v>24.61</c:v>
                </c:pt>
                <c:pt idx="2">
                  <c:v>25.02</c:v>
                </c:pt>
                <c:pt idx="3">
                  <c:v>24.72</c:v>
                </c:pt>
              </c:numCache>
            </c:numRef>
          </c:val>
        </c:ser>
        <c:ser>
          <c:idx val="0"/>
          <c:order val="6"/>
          <c:tx>
            <c:strRef>
              <c:f>'CRI test (K,N) =(4,32) 64QAM'!$H$150</c:f>
              <c:strCache>
                <c:ptCount val="1"/>
                <c:pt idx="0">
                  <c:v>Huawei</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64QAM'!$H$151:$H$158</c:f>
              <c:numCache>
                <c:formatCode>0.00</c:formatCode>
                <c:ptCount val="8"/>
              </c:numCache>
            </c:numRef>
          </c:val>
        </c:ser>
        <c:dLbls>
          <c:showLegendKey val="0"/>
          <c:showVal val="0"/>
          <c:showCatName val="0"/>
          <c:showSerName val="0"/>
          <c:showPercent val="0"/>
          <c:showBubbleSize val="0"/>
        </c:dLbls>
        <c:gapWidth val="150"/>
        <c:axId val="258553856"/>
        <c:axId val="258077184"/>
      </c:barChart>
      <c:catAx>
        <c:axId val="258553856"/>
        <c:scaling>
          <c:orientation val="minMax"/>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overlay val="0"/>
        </c:title>
        <c:numFmt formatCode="General" sourceLinked="1"/>
        <c:majorTickMark val="out"/>
        <c:minorTickMark val="none"/>
        <c:tickLblPos val="nextTo"/>
        <c:txPr>
          <a:bodyPr/>
          <a:lstStyle/>
          <a:p>
            <a:pPr>
              <a:defRPr lang="en-US"/>
            </a:pPr>
            <a:endParaRPr lang="zh-CN"/>
          </a:p>
        </c:txPr>
        <c:crossAx val="258077184"/>
        <c:crosses val="autoZero"/>
        <c:auto val="1"/>
        <c:lblAlgn val="ctr"/>
        <c:lblOffset val="100"/>
        <c:tickLblSkip val="1"/>
        <c:noMultiLvlLbl val="0"/>
      </c:catAx>
      <c:valAx>
        <c:axId val="258077184"/>
        <c:scaling>
          <c:orientation val="minMax"/>
          <c:min val="0"/>
        </c:scaling>
        <c:delete val="0"/>
        <c:axPos val="l"/>
        <c:majorGridlines/>
        <c:minorGridlines/>
        <c:numFmt formatCode="0.00" sourceLinked="1"/>
        <c:majorTickMark val="out"/>
        <c:minorTickMark val="none"/>
        <c:tickLblPos val="nextTo"/>
        <c:txPr>
          <a:bodyPr/>
          <a:lstStyle/>
          <a:p>
            <a:pPr>
              <a:defRPr lang="en-US"/>
            </a:pPr>
            <a:endParaRPr lang="zh-CN"/>
          </a:p>
        </c:txPr>
        <c:crossAx val="258553856"/>
        <c:crossesAt val="-5"/>
        <c:crossBetween val="between"/>
      </c:valAx>
    </c:plotArea>
    <c:legend>
      <c:legendPos val="r"/>
      <c:layout>
        <c:manualLayout>
          <c:xMode val="edge"/>
          <c:yMode val="edge"/>
          <c:x val="0.86382437765269493"/>
          <c:y val="0.14361611771840649"/>
          <c:w val="7.8079963561822105E-2"/>
          <c:h val="0.46274793182497781"/>
        </c:manualLayout>
      </c:layout>
      <c:overlay val="0"/>
      <c:txPr>
        <a:bodyPr/>
        <a:lstStyle/>
        <a:p>
          <a:pPr>
            <a:defRPr lang="en-US" sz="800"/>
          </a:pPr>
          <a:endParaRPr lang="zh-CN"/>
        </a:p>
      </c:txPr>
    </c:legend>
    <c:plotVisOnly val="1"/>
    <c:dispBlanksAs val="span"/>
    <c:showDLblsOverMax val="0"/>
  </c:chart>
  <c:printSettings>
    <c:headerFooter/>
    <c:pageMargins b="0.75000000000000555" l="0.70000000000000062" r="0.70000000000000062" t="0.75000000000000555"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layout/>
      <c:overlay val="0"/>
    </c:title>
    <c:autoTitleDeleted val="0"/>
    <c:plotArea>
      <c:layout>
        <c:manualLayout>
          <c:layoutTarget val="inner"/>
          <c:xMode val="edge"/>
          <c:yMode val="edge"/>
          <c:x val="0.13279428727271841"/>
          <c:y val="0.13786681238029191"/>
          <c:w val="0.57859593768373874"/>
          <c:h val="0.68623171355921064"/>
        </c:manualLayout>
      </c:layout>
      <c:scatterChart>
        <c:scatterStyle val="smoothMarker"/>
        <c:varyColors val="0"/>
        <c:ser>
          <c:idx val="1"/>
          <c:order val="0"/>
          <c:tx>
            <c:strRef>
              <c:f>'CRI test (K,N) =(8,64) 64QAM'!$B$36:$B$37</c:f>
              <c:strCache>
                <c:ptCount val="1"/>
                <c:pt idx="0">
                  <c:v>Qualcomm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64QAM'!$B$38:$B$60</c:f>
              <c:numCache>
                <c:formatCode>0.00</c:formatCode>
                <c:ptCount val="23"/>
              </c:numCache>
            </c:numRef>
          </c:yVal>
          <c:smooth val="1"/>
        </c:ser>
        <c:ser>
          <c:idx val="2"/>
          <c:order val="1"/>
          <c:tx>
            <c:strRef>
              <c:f>'CRI test (K,N) =(8,64) 64QAM'!$C$36:$C$37</c:f>
              <c:strCache>
                <c:ptCount val="1"/>
                <c:pt idx="0">
                  <c:v>Qualcomm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64QAM'!$C$38:$C$60</c:f>
              <c:numCache>
                <c:formatCode>0.00</c:formatCode>
                <c:ptCount val="23"/>
              </c:numCache>
            </c:numRef>
          </c:yVal>
          <c:smooth val="1"/>
        </c:ser>
        <c:ser>
          <c:idx val="4"/>
          <c:order val="2"/>
          <c:tx>
            <c:strRef>
              <c:f>'CRI test (K,N) =(8,64) 64QAM'!$D$36:$D$37</c:f>
              <c:strCache>
                <c:ptCount val="1"/>
                <c:pt idx="0">
                  <c:v>Samsung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64QAM'!$D$38:$D$60</c:f>
              <c:numCache>
                <c:formatCode>0</c:formatCode>
                <c:ptCount val="23"/>
                <c:pt idx="1">
                  <c:v>2465740</c:v>
                </c:pt>
                <c:pt idx="2">
                  <c:v>2945010</c:v>
                </c:pt>
                <c:pt idx="3">
                  <c:v>3388820</c:v>
                </c:pt>
                <c:pt idx="4">
                  <c:v>3763830</c:v>
                </c:pt>
                <c:pt idx="5">
                  <c:v>4539920</c:v>
                </c:pt>
                <c:pt idx="6">
                  <c:v>5605080</c:v>
                </c:pt>
                <c:pt idx="7">
                  <c:v>6476630</c:v>
                </c:pt>
                <c:pt idx="8">
                  <c:v>6999600</c:v>
                </c:pt>
                <c:pt idx="9">
                  <c:v>7273940</c:v>
                </c:pt>
                <c:pt idx="10">
                  <c:v>7425290</c:v>
                </c:pt>
                <c:pt idx="11">
                  <c:v>7475430</c:v>
                </c:pt>
                <c:pt idx="12">
                  <c:v>7490500</c:v>
                </c:pt>
                <c:pt idx="13">
                  <c:v>7493600</c:v>
                </c:pt>
                <c:pt idx="14">
                  <c:v>7498590</c:v>
                </c:pt>
                <c:pt idx="15">
                  <c:v>7501430</c:v>
                </c:pt>
                <c:pt idx="16">
                  <c:v>7502340</c:v>
                </c:pt>
              </c:numCache>
            </c:numRef>
          </c:yVal>
          <c:smooth val="1"/>
        </c:ser>
        <c:ser>
          <c:idx val="5"/>
          <c:order val="3"/>
          <c:tx>
            <c:strRef>
              <c:f>'CRI test (K,N) =(8,64) 64QAM'!$E$36:$E$37</c:f>
              <c:strCache>
                <c:ptCount val="1"/>
                <c:pt idx="0">
                  <c:v>Samsung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64QAM'!$E$38:$E$60</c:f>
              <c:numCache>
                <c:formatCode>0</c:formatCode>
                <c:ptCount val="23"/>
                <c:pt idx="1">
                  <c:v>1045010</c:v>
                </c:pt>
                <c:pt idx="2">
                  <c:v>1385320</c:v>
                </c:pt>
                <c:pt idx="3">
                  <c:v>1759470</c:v>
                </c:pt>
                <c:pt idx="4">
                  <c:v>2143490</c:v>
                </c:pt>
                <c:pt idx="5">
                  <c:v>2643030</c:v>
                </c:pt>
                <c:pt idx="6">
                  <c:v>3268380</c:v>
                </c:pt>
                <c:pt idx="7">
                  <c:v>3853100</c:v>
                </c:pt>
                <c:pt idx="8">
                  <c:v>4458900</c:v>
                </c:pt>
                <c:pt idx="9">
                  <c:v>4974460</c:v>
                </c:pt>
                <c:pt idx="10">
                  <c:v>5367350</c:v>
                </c:pt>
                <c:pt idx="11">
                  <c:v>5766040</c:v>
                </c:pt>
                <c:pt idx="12">
                  <c:v>6123350</c:v>
                </c:pt>
                <c:pt idx="13">
                  <c:v>6445570</c:v>
                </c:pt>
                <c:pt idx="14">
                  <c:v>6743840</c:v>
                </c:pt>
                <c:pt idx="15">
                  <c:v>7003130</c:v>
                </c:pt>
                <c:pt idx="16">
                  <c:v>7174350</c:v>
                </c:pt>
              </c:numCache>
            </c:numRef>
          </c:yVal>
          <c:smooth val="1"/>
        </c:ser>
        <c:ser>
          <c:idx val="7"/>
          <c:order val="4"/>
          <c:tx>
            <c:strRef>
              <c:f>'CRI test (K,N) =(8,64) 64QAM'!$F$36:$F$37</c:f>
              <c:strCache>
                <c:ptCount val="1"/>
                <c:pt idx="0">
                  <c:v>MTK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64QAM'!$F$38:$F$60</c:f>
              <c:numCache>
                <c:formatCode>0.00</c:formatCode>
                <c:ptCount val="23"/>
              </c:numCache>
            </c:numRef>
          </c:yVal>
          <c:smooth val="1"/>
        </c:ser>
        <c:ser>
          <c:idx val="8"/>
          <c:order val="5"/>
          <c:tx>
            <c:strRef>
              <c:f>'CRI test (K,N) =(8,64) 64QAM'!$G$36:$G$37</c:f>
              <c:strCache>
                <c:ptCount val="1"/>
                <c:pt idx="0">
                  <c:v>MTK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64QAM'!$G$38:$G$60</c:f>
              <c:numCache>
                <c:formatCode>0.00</c:formatCode>
                <c:ptCount val="23"/>
              </c:numCache>
            </c:numRef>
          </c:yVal>
          <c:smooth val="1"/>
        </c:ser>
        <c:ser>
          <c:idx val="10"/>
          <c:order val="6"/>
          <c:tx>
            <c:strRef>
              <c:f>'CRI test (K,N) =(8,64) 64QAM'!$H$36:$H$37</c:f>
              <c:strCache>
                <c:ptCount val="1"/>
                <c:pt idx="0">
                  <c:v>LGE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64QAM'!$H$38:$H$60</c:f>
              <c:numCache>
                <c:formatCode>0.00</c:formatCode>
                <c:ptCount val="23"/>
                <c:pt idx="1">
                  <c:v>1952218.2178217822</c:v>
                </c:pt>
                <c:pt idx="2">
                  <c:v>2486464.1584158419</c:v>
                </c:pt>
                <c:pt idx="3">
                  <c:v>2691778.217821782</c:v>
                </c:pt>
                <c:pt idx="4">
                  <c:v>3811552.8712871289</c:v>
                </c:pt>
                <c:pt idx="5">
                  <c:v>4676875.2475247532</c:v>
                </c:pt>
                <c:pt idx="6">
                  <c:v>4621665.7425742578</c:v>
                </c:pt>
                <c:pt idx="7">
                  <c:v>5821756.0396039607</c:v>
                </c:pt>
                <c:pt idx="8">
                  <c:v>6112644.3564356435</c:v>
                </c:pt>
                <c:pt idx="9">
                  <c:v>6909123.564356436</c:v>
                </c:pt>
                <c:pt idx="10">
                  <c:v>7181289.5049504954</c:v>
                </c:pt>
                <c:pt idx="11">
                  <c:v>7201843.9603960393</c:v>
                </c:pt>
                <c:pt idx="12">
                  <c:v>7417678.8118811883</c:v>
                </c:pt>
                <c:pt idx="13">
                  <c:v>7398394.4554455448</c:v>
                </c:pt>
                <c:pt idx="14">
                  <c:v>7502400</c:v>
                </c:pt>
                <c:pt idx="15">
                  <c:v>7502400</c:v>
                </c:pt>
                <c:pt idx="16">
                  <c:v>7502400</c:v>
                </c:pt>
              </c:numCache>
            </c:numRef>
          </c:yVal>
          <c:smooth val="1"/>
        </c:ser>
        <c:ser>
          <c:idx val="11"/>
          <c:order val="7"/>
          <c:tx>
            <c:strRef>
              <c:f>'CRI test (K,N) =(8,64) 64QAM'!$I$36:$I$37</c:f>
              <c:strCache>
                <c:ptCount val="1"/>
                <c:pt idx="0">
                  <c:v>LGE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64QAM'!$I$38:$I$60</c:f>
              <c:numCache>
                <c:formatCode>0.00</c:formatCode>
                <c:ptCount val="23"/>
                <c:pt idx="1">
                  <c:v>796243.96039603965</c:v>
                </c:pt>
                <c:pt idx="2">
                  <c:v>912231.68316831684</c:v>
                </c:pt>
                <c:pt idx="3">
                  <c:v>1352761.1881188117</c:v>
                </c:pt>
                <c:pt idx="4">
                  <c:v>1685919.207920792</c:v>
                </c:pt>
                <c:pt idx="5">
                  <c:v>2120188.5148514854</c:v>
                </c:pt>
                <c:pt idx="6">
                  <c:v>3164218.217821782</c:v>
                </c:pt>
                <c:pt idx="7">
                  <c:v>3368318.0198019799</c:v>
                </c:pt>
                <c:pt idx="8">
                  <c:v>3831829.3069306933</c:v>
                </c:pt>
                <c:pt idx="9">
                  <c:v>4168358.0198019799</c:v>
                </c:pt>
                <c:pt idx="10">
                  <c:v>4808458.2178217825</c:v>
                </c:pt>
                <c:pt idx="11">
                  <c:v>5103750.8910891097</c:v>
                </c:pt>
                <c:pt idx="12">
                  <c:v>5712440.7920792084</c:v>
                </c:pt>
                <c:pt idx="13">
                  <c:v>6031036.0396039607</c:v>
                </c:pt>
                <c:pt idx="14">
                  <c:v>6072343.3663366344</c:v>
                </c:pt>
                <c:pt idx="15">
                  <c:v>6576895.8415841581</c:v>
                </c:pt>
                <c:pt idx="16">
                  <c:v>6815554.4554455448</c:v>
                </c:pt>
              </c:numCache>
            </c:numRef>
          </c:yVal>
          <c:smooth val="1"/>
        </c:ser>
        <c:ser>
          <c:idx val="13"/>
          <c:order val="8"/>
          <c:tx>
            <c:strRef>
              <c:f>'CRI test (K,N) =(8,64) 64QAM'!$J$36:$J$37</c:f>
              <c:strCache>
                <c:ptCount val="1"/>
                <c:pt idx="0">
                  <c:v>Intel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64QAM'!$J$38:$J$60</c:f>
              <c:numCache>
                <c:formatCode>0</c:formatCode>
                <c:ptCount val="23"/>
                <c:pt idx="0">
                  <c:v>2685400</c:v>
                </c:pt>
                <c:pt idx="1">
                  <c:v>3130000</c:v>
                </c:pt>
                <c:pt idx="2">
                  <c:v>3594400</c:v>
                </c:pt>
                <c:pt idx="3">
                  <c:v>4113900</c:v>
                </c:pt>
                <c:pt idx="4">
                  <c:v>4663800</c:v>
                </c:pt>
                <c:pt idx="5">
                  <c:v>5244900</c:v>
                </c:pt>
                <c:pt idx="6">
                  <c:v>5804600</c:v>
                </c:pt>
                <c:pt idx="7">
                  <c:v>6308300</c:v>
                </c:pt>
                <c:pt idx="8">
                  <c:v>6724200</c:v>
                </c:pt>
                <c:pt idx="9">
                  <c:v>7033300</c:v>
                </c:pt>
                <c:pt idx="10">
                  <c:v>7248200</c:v>
                </c:pt>
                <c:pt idx="11">
                  <c:v>7373900</c:v>
                </c:pt>
                <c:pt idx="12">
                  <c:v>7449500</c:v>
                </c:pt>
                <c:pt idx="13">
                  <c:v>7487800</c:v>
                </c:pt>
                <c:pt idx="14">
                  <c:v>7508300</c:v>
                </c:pt>
                <c:pt idx="15">
                  <c:v>7516700</c:v>
                </c:pt>
                <c:pt idx="16">
                  <c:v>7520300</c:v>
                </c:pt>
                <c:pt idx="17">
                  <c:v>7520800</c:v>
                </c:pt>
                <c:pt idx="18">
                  <c:v>7521000</c:v>
                </c:pt>
                <c:pt idx="19">
                  <c:v>7521100</c:v>
                </c:pt>
                <c:pt idx="20">
                  <c:v>7521200</c:v>
                </c:pt>
                <c:pt idx="21">
                  <c:v>7521200</c:v>
                </c:pt>
                <c:pt idx="22">
                  <c:v>7521200</c:v>
                </c:pt>
              </c:numCache>
            </c:numRef>
          </c:yVal>
          <c:smooth val="1"/>
        </c:ser>
        <c:ser>
          <c:idx val="14"/>
          <c:order val="9"/>
          <c:tx>
            <c:strRef>
              <c:f>'CRI test (K,N) =(8,64) 64QAM'!$K$36:$K$37</c:f>
              <c:strCache>
                <c:ptCount val="1"/>
                <c:pt idx="0">
                  <c:v>Intel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64QAM'!$K$38:$K$60</c:f>
              <c:numCache>
                <c:formatCode>0</c:formatCode>
                <c:ptCount val="23"/>
                <c:pt idx="0">
                  <c:v>1027500.0000000001</c:v>
                </c:pt>
                <c:pt idx="1">
                  <c:v>1300400</c:v>
                </c:pt>
                <c:pt idx="2">
                  <c:v>1615300</c:v>
                </c:pt>
                <c:pt idx="3">
                  <c:v>1979900</c:v>
                </c:pt>
                <c:pt idx="4">
                  <c:v>2391800</c:v>
                </c:pt>
                <c:pt idx="5">
                  <c:v>2860300</c:v>
                </c:pt>
                <c:pt idx="6">
                  <c:v>3352200</c:v>
                </c:pt>
                <c:pt idx="7">
                  <c:v>3834100</c:v>
                </c:pt>
                <c:pt idx="8">
                  <c:v>4296900</c:v>
                </c:pt>
                <c:pt idx="9">
                  <c:v>4716700</c:v>
                </c:pt>
                <c:pt idx="10">
                  <c:v>5114300</c:v>
                </c:pt>
                <c:pt idx="11">
                  <c:v>5505600</c:v>
                </c:pt>
                <c:pt idx="12">
                  <c:v>5874400</c:v>
                </c:pt>
                <c:pt idx="13">
                  <c:v>6214600</c:v>
                </c:pt>
                <c:pt idx="14">
                  <c:v>6520400</c:v>
                </c:pt>
                <c:pt idx="15">
                  <c:v>6791000</c:v>
                </c:pt>
                <c:pt idx="16">
                  <c:v>7016000</c:v>
                </c:pt>
                <c:pt idx="17">
                  <c:v>7193400</c:v>
                </c:pt>
                <c:pt idx="18">
                  <c:v>7322700</c:v>
                </c:pt>
                <c:pt idx="19">
                  <c:v>7404100</c:v>
                </c:pt>
                <c:pt idx="20">
                  <c:v>7456600</c:v>
                </c:pt>
                <c:pt idx="21">
                  <c:v>7488800</c:v>
                </c:pt>
                <c:pt idx="22">
                  <c:v>7504600</c:v>
                </c:pt>
              </c:numCache>
            </c:numRef>
          </c:yVal>
          <c:smooth val="1"/>
        </c:ser>
        <c:ser>
          <c:idx val="16"/>
          <c:order val="10"/>
          <c:tx>
            <c:strRef>
              <c:f>'CRI test (K,N) =(8,64) 64QAM'!$L$36:$L$37</c:f>
              <c:strCache>
                <c:ptCount val="1"/>
                <c:pt idx="0">
                  <c:v>Ericsson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64QAM'!$L$38:$L$60</c:f>
              <c:numCache>
                <c:formatCode>0.00</c:formatCode>
                <c:ptCount val="23"/>
                <c:pt idx="0">
                  <c:v>2610497.1977582099</c:v>
                </c:pt>
                <c:pt idx="1">
                  <c:v>2925566.8534827898</c:v>
                </c:pt>
                <c:pt idx="2">
                  <c:v>3371072.8582866299</c:v>
                </c:pt>
                <c:pt idx="3">
                  <c:v>3803570.0560448398</c:v>
                </c:pt>
                <c:pt idx="4">
                  <c:v>4306297.0376300998</c:v>
                </c:pt>
                <c:pt idx="5">
                  <c:v>4855914.3314651698</c:v>
                </c:pt>
                <c:pt idx="6">
                  <c:v>5372865.4923939202</c:v>
                </c:pt>
                <c:pt idx="7">
                  <c:v>5898485.1881505204</c:v>
                </c:pt>
                <c:pt idx="8">
                  <c:v>6394943.1545236204</c:v>
                </c:pt>
                <c:pt idx="9">
                  <c:v>6802854.2834267402</c:v>
                </c:pt>
                <c:pt idx="10">
                  <c:v>7018160.1281024804</c:v>
                </c:pt>
                <c:pt idx="11">
                  <c:v>7230773.4187349901</c:v>
                </c:pt>
                <c:pt idx="12">
                  <c:v>7377482.7862289799</c:v>
                </c:pt>
                <c:pt idx="13">
                  <c:v>7438188.9511609301</c:v>
                </c:pt>
                <c:pt idx="14">
                  <c:v>7473401.1208967203</c:v>
                </c:pt>
                <c:pt idx="15">
                  <c:v>7490903.9231385104</c:v>
                </c:pt>
                <c:pt idx="16">
                  <c:v>7496044.0352281798</c:v>
                </c:pt>
                <c:pt idx="17">
                  <c:v>7502082.4659727803</c:v>
                </c:pt>
                <c:pt idx="18">
                  <c:v>7503552.4419535603</c:v>
                </c:pt>
              </c:numCache>
            </c:numRef>
          </c:yVal>
          <c:smooth val="1"/>
        </c:ser>
        <c:ser>
          <c:idx val="17"/>
          <c:order val="11"/>
          <c:tx>
            <c:strRef>
              <c:f>'CRI test (K,N) =(8,64) 64QAM'!$M$36:$M$37</c:f>
              <c:strCache>
                <c:ptCount val="1"/>
                <c:pt idx="0">
                  <c:v>Ericsson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64QAM'!$M$38:$M$60</c:f>
              <c:numCache>
                <c:formatCode>0.00</c:formatCode>
                <c:ptCount val="23"/>
                <c:pt idx="0">
                  <c:v>1113204.16333066</c:v>
                </c:pt>
                <c:pt idx="1">
                  <c:v>1346603.68294636</c:v>
                </c:pt>
                <c:pt idx="2">
                  <c:v>1617607.6861489201</c:v>
                </c:pt>
                <c:pt idx="3">
                  <c:v>1932951.1609287399</c:v>
                </c:pt>
                <c:pt idx="4">
                  <c:v>2418096.07686149</c:v>
                </c:pt>
                <c:pt idx="5">
                  <c:v>2936668.5348278601</c:v>
                </c:pt>
                <c:pt idx="6">
                  <c:v>3327864.6917534</c:v>
                </c:pt>
                <c:pt idx="7">
                  <c:v>3725987.9903923101</c:v>
                </c:pt>
                <c:pt idx="8">
                  <c:v>4144018.4147317898</c:v>
                </c:pt>
                <c:pt idx="9">
                  <c:v>4471465.1721377103</c:v>
                </c:pt>
                <c:pt idx="10">
                  <c:v>4883240.9927942399</c:v>
                </c:pt>
                <c:pt idx="11">
                  <c:v>5285404.3234587703</c:v>
                </c:pt>
                <c:pt idx="12">
                  <c:v>5660519.6156925503</c:v>
                </c:pt>
                <c:pt idx="13">
                  <c:v>6084232.9863891099</c:v>
                </c:pt>
                <c:pt idx="14">
                  <c:v>6475827.8622898301</c:v>
                </c:pt>
                <c:pt idx="15">
                  <c:v>6741230.5844675703</c:v>
                </c:pt>
                <c:pt idx="16">
                  <c:v>6941315.4523618901</c:v>
                </c:pt>
                <c:pt idx="17">
                  <c:v>7097200.1601280998</c:v>
                </c:pt>
                <c:pt idx="18">
                  <c:v>7245129.70376301</c:v>
                </c:pt>
              </c:numCache>
            </c:numRef>
          </c:yVal>
          <c:smooth val="1"/>
        </c:ser>
        <c:ser>
          <c:idx val="19"/>
          <c:order val="12"/>
          <c:tx>
            <c:strRef>
              <c:f>'CRI test (K,N) =(8,64) 64QAM'!$N$36:$N$37</c:f>
              <c:strCache>
                <c:ptCount val="1"/>
                <c:pt idx="0">
                  <c:v>Huawei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64QAM'!$N$38:$N$60</c:f>
              <c:numCache>
                <c:formatCode>General</c:formatCode>
                <c:ptCount val="23"/>
              </c:numCache>
            </c:numRef>
          </c:yVal>
          <c:smooth val="1"/>
        </c:ser>
        <c:ser>
          <c:idx val="20"/>
          <c:order val="13"/>
          <c:tx>
            <c:strRef>
              <c:f>'CRI test (K,N) =(8,64) 64QAM'!$O$36:$O$37</c:f>
              <c:strCache>
                <c:ptCount val="1"/>
                <c:pt idx="0">
                  <c:v>Huawei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64QAM'!$O$38:$O$60</c:f>
              <c:numCache>
                <c:formatCode>General</c:formatCode>
                <c:ptCount val="23"/>
              </c:numCache>
            </c:numRef>
          </c:yVal>
          <c:smooth val="1"/>
        </c:ser>
        <c:dLbls>
          <c:showLegendKey val="0"/>
          <c:showVal val="0"/>
          <c:showCatName val="0"/>
          <c:showSerName val="0"/>
          <c:showPercent val="0"/>
          <c:showBubbleSize val="0"/>
        </c:dLbls>
        <c:axId val="259648320"/>
        <c:axId val="259648896"/>
      </c:scatterChart>
      <c:valAx>
        <c:axId val="259648320"/>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overlay val="0"/>
        </c:title>
        <c:numFmt formatCode="General" sourceLinked="1"/>
        <c:majorTickMark val="out"/>
        <c:minorTickMark val="none"/>
        <c:tickLblPos val="nextTo"/>
        <c:txPr>
          <a:bodyPr/>
          <a:lstStyle/>
          <a:p>
            <a:pPr>
              <a:defRPr lang="en-US"/>
            </a:pPr>
            <a:endParaRPr lang="zh-CN"/>
          </a:p>
        </c:txPr>
        <c:crossAx val="259648896"/>
        <c:crosses val="autoZero"/>
        <c:crossBetween val="midCat"/>
        <c:majorUnit val="1"/>
      </c:valAx>
      <c:valAx>
        <c:axId val="259648896"/>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layout/>
          <c:overlay val="0"/>
        </c:title>
        <c:numFmt formatCode="0.00" sourceLinked="1"/>
        <c:majorTickMark val="out"/>
        <c:minorTickMark val="none"/>
        <c:tickLblPos val="nextTo"/>
        <c:txPr>
          <a:bodyPr/>
          <a:lstStyle/>
          <a:p>
            <a:pPr>
              <a:defRPr lang="en-US"/>
            </a:pPr>
            <a:endParaRPr lang="zh-CN"/>
          </a:p>
        </c:txPr>
        <c:crossAx val="259648320"/>
        <c:crossesAt val="-5"/>
        <c:crossBetween val="midCat"/>
      </c:valAx>
    </c:plotArea>
    <c:legend>
      <c:legendPos val="r"/>
      <c:layout>
        <c:manualLayout>
          <c:xMode val="edge"/>
          <c:yMode val="edge"/>
          <c:x val="0.71713035383565349"/>
          <c:y val="0.14686993912994994"/>
          <c:w val="0.28097071551541147"/>
          <c:h val="0.65480786746841124"/>
        </c:manualLayout>
      </c:layout>
      <c:overlay val="0"/>
      <c:txPr>
        <a:bodyPr/>
        <a:lstStyle/>
        <a:p>
          <a:pPr>
            <a:defRPr lang="en-US" sz="800"/>
          </a:pPr>
          <a:endParaRPr lang="zh-CN"/>
        </a:p>
      </c:txPr>
    </c:legend>
    <c:plotVisOnly val="1"/>
    <c:dispBlanksAs val="span"/>
    <c:showDLblsOverMax val="0"/>
  </c:chart>
  <c:printSettings>
    <c:headerFooter/>
    <c:pageMargins b="0.75000000000000511" l="0.70000000000000062" r="0.70000000000000062" t="0.75000000000000511"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9595111124544162"/>
          <c:h val="0.68623171355921064"/>
        </c:manualLayout>
      </c:layout>
      <c:scatterChart>
        <c:scatterStyle val="smoothMarker"/>
        <c:varyColors val="0"/>
        <c:ser>
          <c:idx val="1"/>
          <c:order val="0"/>
          <c:tx>
            <c:strRef>
              <c:f>'CRI test (K,N) =(8,64) 64QAM'!$B$98</c:f>
              <c:strCache>
                <c:ptCount val="1"/>
                <c:pt idx="0">
                  <c:v>Qualcomm</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64QAM'!$B$99:$B$121</c:f>
              <c:numCache>
                <c:formatCode>0.00</c:formatCode>
                <c:ptCount val="23"/>
              </c:numCache>
            </c:numRef>
          </c:yVal>
          <c:smooth val="1"/>
        </c:ser>
        <c:ser>
          <c:idx val="2"/>
          <c:order val="1"/>
          <c:tx>
            <c:strRef>
              <c:f>'CRI test (K,N) =(8,64) 64QAM'!$C$98</c:f>
              <c:strCache>
                <c:ptCount val="1"/>
                <c:pt idx="0">
                  <c:v>Samsung</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64QAM'!$C$99:$C$121</c:f>
              <c:numCache>
                <c:formatCode>0.00</c:formatCode>
                <c:ptCount val="23"/>
                <c:pt idx="1">
                  <c:v>2.3595372293088106</c:v>
                </c:pt>
                <c:pt idx="2">
                  <c:v>2.1258698351283458</c:v>
                </c:pt>
                <c:pt idx="3">
                  <c:v>1.9260459115529107</c:v>
                </c:pt>
                <c:pt idx="4">
                  <c:v>1.7559354137411418</c:v>
                </c:pt>
                <c:pt idx="5">
                  <c:v>1.7176952210152741</c:v>
                </c:pt>
                <c:pt idx="6">
                  <c:v>1.7149413470893837</c:v>
                </c:pt>
                <c:pt idx="7">
                  <c:v>1.6808881160623914</c:v>
                </c:pt>
                <c:pt idx="8">
                  <c:v>1.5698042118011168</c:v>
                </c:pt>
                <c:pt idx="9">
                  <c:v>1.4622572098278004</c:v>
                </c:pt>
                <c:pt idx="10">
                  <c:v>1.3834182604078362</c:v>
                </c:pt>
                <c:pt idx="11">
                  <c:v>1.2964582278305388</c:v>
                </c:pt>
                <c:pt idx="12">
                  <c:v>1.2232683090138567</c:v>
                </c:pt>
                <c:pt idx="13">
                  <c:v>1.1625969464298735</c:v>
                </c:pt>
                <c:pt idx="14">
                  <c:v>1.1119169493938172</c:v>
                </c:pt>
                <c:pt idx="15">
                  <c:v>1.0711538983283189</c:v>
                </c:pt>
                <c:pt idx="16">
                  <c:v>1.0457170335988626</c:v>
                </c:pt>
              </c:numCache>
            </c:numRef>
          </c:yVal>
          <c:smooth val="1"/>
        </c:ser>
        <c:ser>
          <c:idx val="4"/>
          <c:order val="2"/>
          <c:tx>
            <c:strRef>
              <c:f>'CRI test (K,N) =(8,64) 64QAM'!$D$98</c:f>
              <c:strCache>
                <c:ptCount val="1"/>
                <c:pt idx="0">
                  <c:v>MTK</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64QAM'!$D$99:$D$121</c:f>
              <c:numCache>
                <c:formatCode>0.00</c:formatCode>
                <c:ptCount val="23"/>
              </c:numCache>
            </c:numRef>
          </c:yVal>
          <c:smooth val="1"/>
        </c:ser>
        <c:ser>
          <c:idx val="5"/>
          <c:order val="3"/>
          <c:tx>
            <c:strRef>
              <c:f>'CRI test (K,N) =(8,64) 64QAM'!$E$98</c:f>
              <c:strCache>
                <c:ptCount val="1"/>
                <c:pt idx="0">
                  <c:v>LGE</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64QAM'!$E$99:$E$121</c:f>
              <c:numCache>
                <c:formatCode>0.00</c:formatCode>
                <c:ptCount val="23"/>
                <c:pt idx="1">
                  <c:v>2.4517840196248128</c:v>
                </c:pt>
                <c:pt idx="2">
                  <c:v>2.7256937073046843</c:v>
                </c:pt>
                <c:pt idx="3">
                  <c:v>1.9898399225698111</c:v>
                </c:pt>
                <c:pt idx="4">
                  <c:v>2.2608158524914344</c:v>
                </c:pt>
                <c:pt idx="5">
                  <c:v>2.2058770787428581</c:v>
                </c:pt>
                <c:pt idx="6">
                  <c:v>1.4606027221965017</c:v>
                </c:pt>
                <c:pt idx="7">
                  <c:v>1.7283866919270932</c:v>
                </c:pt>
                <c:pt idx="8">
                  <c:v>1.595228771119737</c:v>
                </c:pt>
                <c:pt idx="9">
                  <c:v>1.6575168283372783</c:v>
                </c:pt>
                <c:pt idx="10">
                  <c:v>1.4934702933123538</c:v>
                </c:pt>
                <c:pt idx="11">
                  <c:v>1.4110884551536584</c:v>
                </c:pt>
                <c:pt idx="12">
                  <c:v>1.2985130317965727</c:v>
                </c:pt>
                <c:pt idx="13">
                  <c:v>1.2267203191727858</c:v>
                </c:pt>
                <c:pt idx="14">
                  <c:v>1.2355032558914896</c:v>
                </c:pt>
                <c:pt idx="15">
                  <c:v>1.1407205132494418</c:v>
                </c:pt>
                <c:pt idx="16">
                  <c:v>1.1007761802865024</c:v>
                </c:pt>
              </c:numCache>
            </c:numRef>
          </c:yVal>
          <c:smooth val="1"/>
        </c:ser>
        <c:ser>
          <c:idx val="7"/>
          <c:order val="4"/>
          <c:tx>
            <c:strRef>
              <c:f>'CRI test (K,N) =(8,64) 64QAM'!$F$98</c:f>
              <c:strCache>
                <c:ptCount val="1"/>
                <c:pt idx="0">
                  <c:v>Intel</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64QAM'!$F$99:$F$121</c:f>
              <c:numCache>
                <c:formatCode>0.00</c:formatCode>
                <c:ptCount val="23"/>
                <c:pt idx="0">
                  <c:v>2.6135279805352796</c:v>
                </c:pt>
                <c:pt idx="1">
                  <c:v>2.4069517071670257</c:v>
                </c:pt>
                <c:pt idx="2">
                  <c:v>2.2252213211168206</c:v>
                </c:pt>
                <c:pt idx="3">
                  <c:v>2.0778322137481693</c:v>
                </c:pt>
                <c:pt idx="4">
                  <c:v>1.9499122000167237</c:v>
                </c:pt>
                <c:pt idx="5">
                  <c:v>1.8336887739048351</c:v>
                </c:pt>
                <c:pt idx="6">
                  <c:v>1.7315792613805858</c:v>
                </c:pt>
                <c:pt idx="7">
                  <c:v>1.6453144153777941</c:v>
                </c:pt>
                <c:pt idx="8">
                  <c:v>1.5648956224254695</c:v>
                </c:pt>
                <c:pt idx="9">
                  <c:v>1.4911484724489579</c:v>
                </c:pt>
                <c:pt idx="10">
                  <c:v>1.4172418512797451</c:v>
                </c:pt>
                <c:pt idx="11">
                  <c:v>1.3393453937808777</c:v>
                </c:pt>
                <c:pt idx="12">
                  <c:v>1.2681295110990058</c:v>
                </c:pt>
                <c:pt idx="13">
                  <c:v>1.2048723972580697</c:v>
                </c:pt>
                <c:pt idx="14">
                  <c:v>1.1515091098705601</c:v>
                </c:pt>
                <c:pt idx="15">
                  <c:v>1.1068620232660875</c:v>
                </c:pt>
                <c:pt idx="16">
                  <c:v>1.0718785632839225</c:v>
                </c:pt>
                <c:pt idx="17">
                  <c:v>1.0455139433369478</c:v>
                </c:pt>
                <c:pt idx="18">
                  <c:v>1.0270801753451595</c:v>
                </c:pt>
                <c:pt idx="19">
                  <c:v>1.0158020556178333</c:v>
                </c:pt>
                <c:pt idx="20">
                  <c:v>1.0086634659228066</c:v>
                </c:pt>
                <c:pt idx="21">
                  <c:v>1.0043264608481999</c:v>
                </c:pt>
                <c:pt idx="22">
                  <c:v>1.0022119766543187</c:v>
                </c:pt>
              </c:numCache>
            </c:numRef>
          </c:yVal>
          <c:smooth val="1"/>
        </c:ser>
        <c:ser>
          <c:idx val="8"/>
          <c:order val="5"/>
          <c:tx>
            <c:strRef>
              <c:f>'CRI test (K,N) =(8,64) 64QAM'!$G$98</c:f>
              <c:strCache>
                <c:ptCount val="1"/>
                <c:pt idx="0">
                  <c:v>Ericsson</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64QAM'!$G$99:$G$121</c:f>
              <c:numCache>
                <c:formatCode>0.00</c:formatCode>
                <c:ptCount val="23"/>
                <c:pt idx="0">
                  <c:v>2.3450300346952639</c:v>
                </c:pt>
                <c:pt idx="1">
                  <c:v>2.1725522442369005</c:v>
                </c:pt>
                <c:pt idx="2">
                  <c:v>2.0839866718933742</c:v>
                </c:pt>
                <c:pt idx="3">
                  <c:v>1.9677527983776419</c:v>
                </c:pt>
                <c:pt idx="4">
                  <c:v>1.7808626707749988</c:v>
                </c:pt>
                <c:pt idx="5">
                  <c:v>1.6535452584708581</c:v>
                </c:pt>
                <c:pt idx="6">
                  <c:v>1.6145083980451864</c:v>
                </c:pt>
                <c:pt idx="7">
                  <c:v>1.5830660762622233</c:v>
                </c:pt>
                <c:pt idx="8">
                  <c:v>1.5431744057386181</c:v>
                </c:pt>
                <c:pt idx="9">
                  <c:v>1.5213926580075414</c:v>
                </c:pt>
                <c:pt idx="10">
                  <c:v>1.4371930728912516</c:v>
                </c:pt>
                <c:pt idx="11">
                  <c:v>1.3680643856595571</c:v>
                </c:pt>
                <c:pt idx="12">
                  <c:v>1.3033225369940464</c:v>
                </c:pt>
                <c:pt idx="13">
                  <c:v>1.2225351934747934</c:v>
                </c:pt>
                <c:pt idx="14">
                  <c:v>1.1540456725874353</c:v>
                </c:pt>
                <c:pt idx="15">
                  <c:v>1.1112071941876989</c:v>
                </c:pt>
                <c:pt idx="16">
                  <c:v>1.0799169244898004</c:v>
                </c:pt>
                <c:pt idx="17">
                  <c:v>1.0570481734641359</c:v>
                </c:pt>
                <c:pt idx="18">
                  <c:v>1.0356684764465058</c:v>
                </c:pt>
              </c:numCache>
            </c:numRef>
          </c:yVal>
          <c:smooth val="1"/>
        </c:ser>
        <c:ser>
          <c:idx val="10"/>
          <c:order val="6"/>
          <c:tx>
            <c:strRef>
              <c:f>'CRI test (K,N) =(8,64) 64QAM'!$H$98</c:f>
              <c:strCache>
                <c:ptCount val="1"/>
                <c:pt idx="0">
                  <c:v>Huawei</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64QAM'!$H$99:$H$121</c:f>
              <c:numCache>
                <c:formatCode>0.00</c:formatCode>
                <c:ptCount val="23"/>
              </c:numCache>
            </c:numRef>
          </c:yVal>
          <c:smooth val="1"/>
        </c:ser>
        <c:dLbls>
          <c:showLegendKey val="0"/>
          <c:showVal val="0"/>
          <c:showCatName val="0"/>
          <c:showSerName val="0"/>
          <c:showPercent val="0"/>
          <c:showBubbleSize val="0"/>
        </c:dLbls>
        <c:axId val="258165568"/>
        <c:axId val="258166144"/>
      </c:scatterChart>
      <c:valAx>
        <c:axId val="258165568"/>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58166144"/>
        <c:crosses val="autoZero"/>
        <c:crossBetween val="midCat"/>
        <c:majorUnit val="1"/>
      </c:valAx>
      <c:valAx>
        <c:axId val="258166144"/>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58165568"/>
        <c:crossesAt val="-5"/>
        <c:crossBetween val="midCat"/>
      </c:valAx>
    </c:plotArea>
    <c:legend>
      <c:legendPos val="r"/>
      <c:layout>
        <c:manualLayout>
          <c:xMode val="edge"/>
          <c:yMode val="edge"/>
          <c:x val="0.86382437765269471"/>
          <c:y val="0.14361611771840649"/>
          <c:w val="0.10616033883615462"/>
          <c:h val="0.71012428410988127"/>
        </c:manualLayout>
      </c:layout>
      <c:overlay val="0"/>
      <c:txPr>
        <a:bodyPr/>
        <a:lstStyle/>
        <a:p>
          <a:pPr>
            <a:defRPr lang="en-US" sz="800"/>
          </a:pPr>
          <a:endParaRPr lang="zh-CN"/>
        </a:p>
      </c:txPr>
    </c:legend>
    <c:plotVisOnly val="1"/>
    <c:dispBlanksAs val="span"/>
    <c:showDLblsOverMax val="0"/>
  </c:chart>
  <c:printSettings>
    <c:headerFooter/>
    <c:pageMargins b="0.75000000000000533" l="0.70000000000000062" r="0.70000000000000062" t="0.75000000000000533"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fixed PMI</a:t>
            </a:r>
          </a:p>
        </c:rich>
      </c:tx>
      <c:overlay val="0"/>
    </c:title>
    <c:autoTitleDeleted val="0"/>
    <c:plotArea>
      <c:layout>
        <c:manualLayout>
          <c:layoutTarget val="inner"/>
          <c:xMode val="edge"/>
          <c:yMode val="edge"/>
          <c:x val="0.13279428727271841"/>
          <c:y val="0.13786681238029191"/>
          <c:w val="0.69595111124544162"/>
          <c:h val="0.68623171355921064"/>
        </c:manualLayout>
      </c:layout>
      <c:barChart>
        <c:barDir val="col"/>
        <c:grouping val="clustered"/>
        <c:varyColors val="0"/>
        <c:ser>
          <c:idx val="1"/>
          <c:order val="0"/>
          <c:tx>
            <c:strRef>
              <c:f>'CRI test (K,N) =(8,64) 64QAM'!$B$150</c:f>
              <c:strCache>
                <c:ptCount val="1"/>
                <c:pt idx="0">
                  <c:v>Qualcomm</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64QAM'!$B$151:$B$158</c:f>
              <c:numCache>
                <c:formatCode>0.00</c:formatCode>
                <c:ptCount val="8"/>
              </c:numCache>
            </c:numRef>
          </c:val>
        </c:ser>
        <c:ser>
          <c:idx val="2"/>
          <c:order val="1"/>
          <c:tx>
            <c:strRef>
              <c:f>'CRI test (K,N) =(8,64) 64QAM'!$C$150</c:f>
              <c:strCache>
                <c:ptCount val="1"/>
                <c:pt idx="0">
                  <c:v>Samsung</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64QAM'!$C$151:$C$158</c:f>
              <c:numCache>
                <c:formatCode>0.00</c:formatCode>
                <c:ptCount val="8"/>
                <c:pt idx="0">
                  <c:v>12.4</c:v>
                </c:pt>
                <c:pt idx="1">
                  <c:v>12.5</c:v>
                </c:pt>
                <c:pt idx="2">
                  <c:v>12.3</c:v>
                </c:pt>
                <c:pt idx="3">
                  <c:v>12.6</c:v>
                </c:pt>
                <c:pt idx="4">
                  <c:v>12.5</c:v>
                </c:pt>
                <c:pt idx="5">
                  <c:v>12.6</c:v>
                </c:pt>
                <c:pt idx="6">
                  <c:v>12.4</c:v>
                </c:pt>
                <c:pt idx="7">
                  <c:v>12.7</c:v>
                </c:pt>
              </c:numCache>
            </c:numRef>
          </c:val>
        </c:ser>
        <c:ser>
          <c:idx val="4"/>
          <c:order val="2"/>
          <c:tx>
            <c:strRef>
              <c:f>'CRI test (K,N) =(8,64) 64QAM'!$D$150</c:f>
              <c:strCache>
                <c:ptCount val="1"/>
                <c:pt idx="0">
                  <c:v>MTK</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64QAM'!$D$151:$D$158</c:f>
              <c:numCache>
                <c:formatCode>0.00</c:formatCode>
                <c:ptCount val="8"/>
              </c:numCache>
            </c:numRef>
          </c:val>
        </c:ser>
        <c:ser>
          <c:idx val="5"/>
          <c:order val="3"/>
          <c:tx>
            <c:strRef>
              <c:f>'CRI test (K,N) =(8,64) 64QAM'!$E$150</c:f>
              <c:strCache>
                <c:ptCount val="1"/>
                <c:pt idx="0">
                  <c:v>LGE</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64QAM'!$E$151:$E$158</c:f>
              <c:numCache>
                <c:formatCode>0.00</c:formatCode>
                <c:ptCount val="8"/>
                <c:pt idx="0">
                  <c:v>11.707317073170731</c:v>
                </c:pt>
                <c:pt idx="1">
                  <c:v>12.24390243902439</c:v>
                </c:pt>
                <c:pt idx="2">
                  <c:v>12.048780487804878</c:v>
                </c:pt>
                <c:pt idx="3">
                  <c:v>13.170731707317074</c:v>
                </c:pt>
                <c:pt idx="4">
                  <c:v>12.829268292682928</c:v>
                </c:pt>
                <c:pt idx="5">
                  <c:v>13.463414634146343</c:v>
                </c:pt>
                <c:pt idx="6">
                  <c:v>11.902439024390244</c:v>
                </c:pt>
                <c:pt idx="7">
                  <c:v>12.634146341463415</c:v>
                </c:pt>
              </c:numCache>
            </c:numRef>
          </c:val>
        </c:ser>
        <c:ser>
          <c:idx val="7"/>
          <c:order val="4"/>
          <c:tx>
            <c:strRef>
              <c:f>'CRI test (K,N) =(8,64) 64QAM'!$F$150</c:f>
              <c:strCache>
                <c:ptCount val="1"/>
                <c:pt idx="0">
                  <c:v>Intel</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64QAM'!$F$151:$F$158</c:f>
              <c:numCache>
                <c:formatCode>0.00</c:formatCode>
                <c:ptCount val="8"/>
                <c:pt idx="0">
                  <c:v>12.8</c:v>
                </c:pt>
                <c:pt idx="1">
                  <c:v>12.6</c:v>
                </c:pt>
                <c:pt idx="2">
                  <c:v>12.6</c:v>
                </c:pt>
                <c:pt idx="3">
                  <c:v>12.3</c:v>
                </c:pt>
                <c:pt idx="4">
                  <c:v>12.6</c:v>
                </c:pt>
                <c:pt idx="5">
                  <c:v>12.4</c:v>
                </c:pt>
                <c:pt idx="6">
                  <c:v>12.6</c:v>
                </c:pt>
                <c:pt idx="7">
                  <c:v>12.1</c:v>
                </c:pt>
              </c:numCache>
            </c:numRef>
          </c:val>
        </c:ser>
        <c:ser>
          <c:idx val="8"/>
          <c:order val="5"/>
          <c:tx>
            <c:strRef>
              <c:f>'CRI test (K,N) =(8,64) 64QAM'!$G$150</c:f>
              <c:strCache>
                <c:ptCount val="1"/>
                <c:pt idx="0">
                  <c:v>Ericsson</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64QAM'!$G$151:$G$158</c:f>
              <c:numCache>
                <c:formatCode>0.00</c:formatCode>
                <c:ptCount val="8"/>
                <c:pt idx="0">
                  <c:v>12.86</c:v>
                </c:pt>
                <c:pt idx="1">
                  <c:v>12.2</c:v>
                </c:pt>
                <c:pt idx="2">
                  <c:v>12.71</c:v>
                </c:pt>
                <c:pt idx="3">
                  <c:v>12.49</c:v>
                </c:pt>
                <c:pt idx="4">
                  <c:v>12.62</c:v>
                </c:pt>
                <c:pt idx="5">
                  <c:v>13</c:v>
                </c:pt>
                <c:pt idx="6">
                  <c:v>12.21</c:v>
                </c:pt>
                <c:pt idx="7">
                  <c:v>11.91</c:v>
                </c:pt>
              </c:numCache>
            </c:numRef>
          </c:val>
        </c:ser>
        <c:ser>
          <c:idx val="10"/>
          <c:order val="6"/>
          <c:tx>
            <c:strRef>
              <c:f>'CRI test (K,N) =(8,64) 64QAM'!$H$150</c:f>
              <c:strCache>
                <c:ptCount val="1"/>
                <c:pt idx="0">
                  <c:v>Huawei</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64QAM'!$H$151:$H$158</c:f>
              <c:numCache>
                <c:formatCode>0.00</c:formatCode>
                <c:ptCount val="8"/>
              </c:numCache>
            </c:numRef>
          </c:val>
        </c:ser>
        <c:dLbls>
          <c:showLegendKey val="0"/>
          <c:showVal val="0"/>
          <c:showCatName val="0"/>
          <c:showSerName val="0"/>
          <c:showPercent val="0"/>
          <c:showBubbleSize val="0"/>
        </c:dLbls>
        <c:gapWidth val="150"/>
        <c:axId val="258339840"/>
        <c:axId val="258167296"/>
      </c:barChart>
      <c:catAx>
        <c:axId val="258339840"/>
        <c:scaling>
          <c:orientation val="minMax"/>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overlay val="0"/>
        </c:title>
        <c:numFmt formatCode="General" sourceLinked="1"/>
        <c:majorTickMark val="out"/>
        <c:minorTickMark val="none"/>
        <c:tickLblPos val="nextTo"/>
        <c:txPr>
          <a:bodyPr/>
          <a:lstStyle/>
          <a:p>
            <a:pPr>
              <a:defRPr lang="en-US"/>
            </a:pPr>
            <a:endParaRPr lang="zh-CN"/>
          </a:p>
        </c:txPr>
        <c:crossAx val="258167296"/>
        <c:crosses val="autoZero"/>
        <c:auto val="1"/>
        <c:lblAlgn val="ctr"/>
        <c:lblOffset val="100"/>
        <c:tickLblSkip val="1"/>
        <c:noMultiLvlLbl val="0"/>
      </c:catAx>
      <c:valAx>
        <c:axId val="258167296"/>
        <c:scaling>
          <c:orientation val="minMax"/>
          <c:min val="0"/>
        </c:scaling>
        <c:delete val="0"/>
        <c:axPos val="l"/>
        <c:majorGridlines/>
        <c:minorGridlines/>
        <c:numFmt formatCode="0.00" sourceLinked="1"/>
        <c:majorTickMark val="out"/>
        <c:minorTickMark val="none"/>
        <c:tickLblPos val="nextTo"/>
        <c:txPr>
          <a:bodyPr/>
          <a:lstStyle/>
          <a:p>
            <a:pPr>
              <a:defRPr lang="en-US"/>
            </a:pPr>
            <a:endParaRPr lang="zh-CN"/>
          </a:p>
        </c:txPr>
        <c:crossAx val="258339840"/>
        <c:crossesAt val="-5"/>
        <c:crossBetween val="between"/>
      </c:valAx>
    </c:plotArea>
    <c:legend>
      <c:legendPos val="r"/>
      <c:layout>
        <c:manualLayout>
          <c:xMode val="edge"/>
          <c:yMode val="edge"/>
          <c:x val="0.86382437765269493"/>
          <c:y val="0.14361611771840649"/>
          <c:w val="7.8079963561822105E-2"/>
          <c:h val="0.46274793182497781"/>
        </c:manualLayout>
      </c:layout>
      <c:overlay val="0"/>
      <c:txPr>
        <a:bodyPr/>
        <a:lstStyle/>
        <a:p>
          <a:pPr>
            <a:defRPr lang="en-US" sz="800"/>
          </a:pPr>
          <a:endParaRPr lang="zh-CN"/>
        </a:p>
      </c:txPr>
    </c:legend>
    <c:plotVisOnly val="1"/>
    <c:dispBlanksAs val="span"/>
    <c:showDLblsOverMax val="0"/>
  </c:chart>
  <c:printSettings>
    <c:headerFooter/>
    <c:pageMargins b="0.75000000000000555" l="0.70000000000000062" r="0.70000000000000062" t="0.75000000000000555" header="0.30000000000000032" footer="0.30000000000000032"/>
    <c:pageSetup/>
  </c:printSettings>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22</xdr:row>
          <xdr:rowOff>0</xdr:rowOff>
        </xdr:from>
        <xdr:to>
          <xdr:col>1</xdr:col>
          <xdr:colOff>180975</xdr:colOff>
          <xdr:row>23</xdr:row>
          <xdr:rowOff>9525</xdr:rowOff>
        </xdr:to>
        <xdr:sp macro="" textlink="">
          <xdr:nvSpPr>
            <xdr:cNvPr id="9222" name="Object 6" hidden="1">
              <a:extLst>
                <a:ext uri="{63B3BB69-23CF-44E3-9099-C40C66FF867C}">
                  <a14:compatExt spid="_x0000_s9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23</xdr:row>
          <xdr:rowOff>0</xdr:rowOff>
        </xdr:from>
        <xdr:to>
          <xdr:col>1</xdr:col>
          <xdr:colOff>171450</xdr:colOff>
          <xdr:row>24</xdr:row>
          <xdr:rowOff>9525</xdr:rowOff>
        </xdr:to>
        <xdr:sp macro="" textlink="">
          <xdr:nvSpPr>
            <xdr:cNvPr id="9221" name="Object 5" hidden="1">
              <a:extLst>
                <a:ext uri="{63B3BB69-23CF-44E3-9099-C40C66FF867C}">
                  <a14:compatExt spid="_x0000_s9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26</xdr:row>
          <xdr:rowOff>0</xdr:rowOff>
        </xdr:from>
        <xdr:to>
          <xdr:col>0</xdr:col>
          <xdr:colOff>304800</xdr:colOff>
          <xdr:row>27</xdr:row>
          <xdr:rowOff>0</xdr:rowOff>
        </xdr:to>
        <xdr:sp macro="" textlink="">
          <xdr:nvSpPr>
            <xdr:cNvPr id="9220" name="Object 4" hidden="1">
              <a:extLst>
                <a:ext uri="{63B3BB69-23CF-44E3-9099-C40C66FF867C}">
                  <a14:compatExt spid="_x0000_s9220"/>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484414</xdr:colOff>
      <xdr:row>1</xdr:row>
      <xdr:rowOff>142875</xdr:rowOff>
    </xdr:from>
    <xdr:to>
      <xdr:col>22</xdr:col>
      <xdr:colOff>532039</xdr:colOff>
      <xdr:row>31</xdr:row>
      <xdr:rowOff>50346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208189</xdr:colOff>
      <xdr:row>1</xdr:row>
      <xdr:rowOff>134711</xdr:rowOff>
    </xdr:from>
    <xdr:to>
      <xdr:col>42</xdr:col>
      <xdr:colOff>255815</xdr:colOff>
      <xdr:row>31</xdr:row>
      <xdr:rowOff>40821</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0</xdr:colOff>
      <xdr:row>111</xdr:row>
      <xdr:rowOff>0</xdr:rowOff>
    </xdr:from>
    <xdr:to>
      <xdr:col>33</xdr:col>
      <xdr:colOff>47625</xdr:colOff>
      <xdr:row>137</xdr:row>
      <xdr:rowOff>88446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295275</xdr:colOff>
      <xdr:row>1</xdr:row>
      <xdr:rowOff>76200</xdr:rowOff>
    </xdr:from>
    <xdr:to>
      <xdr:col>22</xdr:col>
      <xdr:colOff>342900</xdr:colOff>
      <xdr:row>30</xdr:row>
      <xdr:rowOff>145596</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466725</xdr:colOff>
      <xdr:row>1</xdr:row>
      <xdr:rowOff>66675</xdr:rowOff>
    </xdr:from>
    <xdr:to>
      <xdr:col>41</xdr:col>
      <xdr:colOff>514350</xdr:colOff>
      <xdr:row>30</xdr:row>
      <xdr:rowOff>136071</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0</xdr:colOff>
      <xdr:row>111</xdr:row>
      <xdr:rowOff>0</xdr:rowOff>
    </xdr:from>
    <xdr:to>
      <xdr:col>33</xdr:col>
      <xdr:colOff>47625</xdr:colOff>
      <xdr:row>137</xdr:row>
      <xdr:rowOff>88446</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349624</xdr:colOff>
      <xdr:row>6</xdr:row>
      <xdr:rowOff>146238</xdr:rowOff>
    </xdr:from>
    <xdr:to>
      <xdr:col>34</xdr:col>
      <xdr:colOff>416299</xdr:colOff>
      <xdr:row>31</xdr:row>
      <xdr:rowOff>136071</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64032</xdr:colOff>
      <xdr:row>6</xdr:row>
      <xdr:rowOff>101331</xdr:rowOff>
    </xdr:from>
    <xdr:to>
      <xdr:col>18</xdr:col>
      <xdr:colOff>544527</xdr:colOff>
      <xdr:row>31</xdr:row>
      <xdr:rowOff>90446</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image" Target="../media/image3.wmf"/><Relationship Id="rId3" Type="http://schemas.openxmlformats.org/officeDocument/2006/relationships/oleObject" Target="../embeddings/oleObject1.bin"/><Relationship Id="rId7" Type="http://schemas.openxmlformats.org/officeDocument/2006/relationships/oleObject" Target="../embeddings/oleObject3.bin"/><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wmf"/><Relationship Id="rId5" Type="http://schemas.openxmlformats.org/officeDocument/2006/relationships/oleObject" Target="../embeddings/oleObject2.bin"/><Relationship Id="rId4" Type="http://schemas.openxmlformats.org/officeDocument/2006/relationships/image" Target="../media/image1.wmf"/></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8"/>
  <sheetViews>
    <sheetView tabSelected="1" workbookViewId="0">
      <selection activeCell="D16" sqref="D16"/>
    </sheetView>
  </sheetViews>
  <sheetFormatPr defaultColWidth="9.140625" defaultRowHeight="12.75"/>
  <cols>
    <col min="1" max="1" width="17.28515625" style="5" customWidth="1"/>
    <col min="2" max="2" width="9.140625" style="5"/>
    <col min="3" max="3" width="14.140625" style="5" customWidth="1"/>
    <col min="4" max="4" width="67.7109375" style="5" customWidth="1"/>
    <col min="5" max="16384" width="9.140625" style="5"/>
  </cols>
  <sheetData>
    <row r="1" spans="1:10">
      <c r="A1" s="110" t="s">
        <v>334</v>
      </c>
      <c r="B1" s="110"/>
      <c r="C1" s="110"/>
      <c r="D1" s="110"/>
    </row>
    <row r="2" spans="1:10">
      <c r="A2" s="1" t="s">
        <v>140</v>
      </c>
      <c r="B2" s="104"/>
      <c r="C2" s="104"/>
      <c r="D2" s="105"/>
      <c r="E2" s="3"/>
      <c r="F2" s="3"/>
      <c r="G2" s="2"/>
      <c r="H2" s="2"/>
      <c r="I2" s="2"/>
      <c r="J2" s="4"/>
    </row>
    <row r="3" spans="1:10">
      <c r="A3" s="1" t="s">
        <v>141</v>
      </c>
      <c r="B3" s="104"/>
      <c r="C3" s="104"/>
      <c r="D3" s="105"/>
      <c r="E3" s="3"/>
      <c r="F3" s="3"/>
      <c r="G3" s="2"/>
      <c r="H3" s="2"/>
      <c r="I3" s="2"/>
      <c r="J3" s="2"/>
    </row>
    <row r="4" spans="1:10">
      <c r="A4" s="1"/>
      <c r="B4" s="104"/>
      <c r="C4" s="104"/>
      <c r="D4" s="105"/>
      <c r="E4" s="3"/>
      <c r="F4" s="3"/>
      <c r="G4" s="2"/>
      <c r="H4" s="2"/>
      <c r="I4" s="2"/>
      <c r="J4" s="2"/>
    </row>
    <row r="5" spans="1:10">
      <c r="A5" s="1" t="s">
        <v>142</v>
      </c>
      <c r="B5" s="104"/>
      <c r="C5" s="104"/>
      <c r="D5" s="105"/>
      <c r="E5" s="3"/>
      <c r="F5" s="3"/>
      <c r="G5" s="2"/>
      <c r="H5" s="2"/>
      <c r="I5" s="2"/>
      <c r="J5" s="2"/>
    </row>
    <row r="6" spans="1:10">
      <c r="A6" s="1" t="s">
        <v>143</v>
      </c>
      <c r="B6" s="104"/>
      <c r="C6" s="104"/>
      <c r="D6" s="105"/>
      <c r="E6" s="3"/>
      <c r="F6" s="3"/>
      <c r="G6" s="2"/>
      <c r="H6" s="2"/>
      <c r="I6" s="2"/>
      <c r="J6" s="2"/>
    </row>
    <row r="7" spans="1:10">
      <c r="A7" s="1" t="s">
        <v>153</v>
      </c>
      <c r="B7" s="104"/>
      <c r="C7" s="104"/>
      <c r="D7" s="105"/>
      <c r="E7" s="3"/>
      <c r="F7" s="3"/>
      <c r="G7" s="2"/>
      <c r="H7" s="2"/>
      <c r="I7" s="2"/>
      <c r="J7" s="2"/>
    </row>
    <row r="8" spans="1:10">
      <c r="A8" s="1" t="s">
        <v>4</v>
      </c>
      <c r="B8" s="104"/>
      <c r="C8" s="104"/>
      <c r="D8" s="105"/>
      <c r="E8" s="3"/>
      <c r="F8" s="3"/>
      <c r="G8" s="2"/>
      <c r="H8" s="2"/>
      <c r="I8" s="2"/>
      <c r="J8" s="2"/>
    </row>
    <row r="9" spans="1:10">
      <c r="A9" s="40" t="s">
        <v>335</v>
      </c>
      <c r="B9" s="106"/>
      <c r="C9" s="106"/>
      <c r="D9" s="106"/>
      <c r="E9" s="6"/>
      <c r="F9" s="6"/>
      <c r="G9" s="6"/>
      <c r="H9" s="6"/>
      <c r="I9" s="6"/>
      <c r="J9" s="6"/>
    </row>
    <row r="10" spans="1:10">
      <c r="A10" s="7" t="s">
        <v>144</v>
      </c>
      <c r="B10" s="106"/>
      <c r="C10" s="106"/>
      <c r="D10" s="106"/>
      <c r="E10" s="6"/>
      <c r="F10" s="6"/>
      <c r="G10" s="6"/>
      <c r="H10" s="6"/>
      <c r="I10" s="6"/>
      <c r="J10" s="6"/>
    </row>
    <row r="11" spans="1:10">
      <c r="A11" s="102" t="s">
        <v>145</v>
      </c>
      <c r="B11" s="103"/>
      <c r="C11" s="103"/>
      <c r="D11" s="103"/>
    </row>
    <row r="12" spans="1:10">
      <c r="A12" s="107" t="s">
        <v>146</v>
      </c>
      <c r="B12" s="107" t="s">
        <v>147</v>
      </c>
      <c r="C12" s="107" t="s">
        <v>148</v>
      </c>
      <c r="D12" s="107" t="s">
        <v>149</v>
      </c>
    </row>
    <row r="13" spans="1:10">
      <c r="A13" s="108">
        <v>42549</v>
      </c>
      <c r="B13" s="107">
        <v>1</v>
      </c>
      <c r="C13" s="107" t="s">
        <v>150</v>
      </c>
      <c r="D13" s="107" t="s">
        <v>151</v>
      </c>
    </row>
    <row r="14" spans="1:10">
      <c r="A14" s="108">
        <v>42583</v>
      </c>
      <c r="B14" s="107">
        <v>2</v>
      </c>
      <c r="C14" s="107" t="s">
        <v>150</v>
      </c>
      <c r="D14" s="107" t="s">
        <v>152</v>
      </c>
    </row>
    <row r="15" spans="1:10">
      <c r="A15" s="108">
        <v>42604</v>
      </c>
      <c r="B15" s="107">
        <v>3</v>
      </c>
      <c r="C15" s="107" t="s">
        <v>336</v>
      </c>
      <c r="D15" s="107" t="s">
        <v>337</v>
      </c>
    </row>
    <row r="16" spans="1:10">
      <c r="A16" s="108"/>
      <c r="B16" s="107"/>
      <c r="C16" s="107"/>
      <c r="D16" s="107"/>
    </row>
    <row r="17" spans="1:4">
      <c r="A17" s="109"/>
      <c r="B17" s="107"/>
      <c r="C17" s="107"/>
      <c r="D17" s="107"/>
    </row>
    <row r="18" spans="1:4">
      <c r="A18" s="108"/>
      <c r="B18" s="107"/>
      <c r="C18" s="107"/>
      <c r="D18" s="107"/>
    </row>
    <row r="19" spans="1:4">
      <c r="A19" s="108"/>
      <c r="B19" s="107"/>
      <c r="C19" s="107"/>
      <c r="D19" s="107"/>
    </row>
    <row r="20" spans="1:4">
      <c r="A20" s="107"/>
      <c r="B20" s="107"/>
      <c r="C20" s="107"/>
      <c r="D20" s="107"/>
    </row>
    <row r="21" spans="1:4">
      <c r="A21" s="108"/>
      <c r="B21" s="107"/>
      <c r="C21" s="107"/>
      <c r="D21" s="107"/>
    </row>
    <row r="22" spans="1:4">
      <c r="A22" s="108"/>
      <c r="B22" s="107"/>
      <c r="C22" s="107"/>
      <c r="D22" s="107"/>
    </row>
    <row r="23" spans="1:4">
      <c r="A23" s="9"/>
      <c r="B23" s="9"/>
      <c r="C23" s="9"/>
      <c r="D23" s="9"/>
    </row>
    <row r="24" spans="1:4">
      <c r="A24" s="9"/>
      <c r="B24" s="9"/>
      <c r="C24" s="9"/>
      <c r="D24" s="9"/>
    </row>
    <row r="25" spans="1:4">
      <c r="A25" s="9"/>
      <c r="B25" s="9"/>
      <c r="C25" s="9"/>
      <c r="D25" s="9"/>
    </row>
    <row r="26" spans="1:4">
      <c r="A26" s="9"/>
      <c r="B26" s="9"/>
      <c r="C26" s="9"/>
      <c r="D26" s="9"/>
    </row>
    <row r="27" spans="1:4">
      <c r="A27" s="9"/>
      <c r="B27" s="9"/>
      <c r="C27" s="9"/>
      <c r="D27" s="9"/>
    </row>
    <row r="28" spans="1:4">
      <c r="A28" s="9"/>
      <c r="B28" s="9"/>
      <c r="C28" s="9"/>
      <c r="D28" s="9"/>
    </row>
  </sheetData>
  <phoneticPr fontId="7" type="noConversion"/>
  <pageMargins left="0.75" right="0.75" top="1" bottom="1" header="0.5" footer="0.5"/>
  <pageSetup paperSize="9" orientation="portrait" horizontalDpi="200"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opLeftCell="A10" workbookViewId="0">
      <selection activeCell="C21" sqref="C21"/>
    </sheetView>
  </sheetViews>
  <sheetFormatPr defaultRowHeight="12.75"/>
  <cols>
    <col min="1" max="1" width="21" customWidth="1"/>
    <col min="3" max="3" width="26.140625" customWidth="1"/>
    <col min="4" max="4" width="38.7109375" customWidth="1"/>
  </cols>
  <sheetData>
    <row r="1" spans="1:4">
      <c r="A1" s="52" t="s">
        <v>41</v>
      </c>
      <c r="B1" s="52" t="s">
        <v>42</v>
      </c>
      <c r="C1" s="52" t="s">
        <v>43</v>
      </c>
      <c r="D1" s="52" t="s">
        <v>44</v>
      </c>
    </row>
    <row r="2" spans="1:4">
      <c r="A2" s="53" t="s">
        <v>45</v>
      </c>
      <c r="B2" s="53" t="s">
        <v>29</v>
      </c>
      <c r="C2" s="53">
        <v>10</v>
      </c>
      <c r="D2" s="53">
        <v>10</v>
      </c>
    </row>
    <row r="3" spans="1:4">
      <c r="A3" s="53" t="s">
        <v>46</v>
      </c>
      <c r="B3" s="54"/>
      <c r="C3" s="53">
        <v>9</v>
      </c>
      <c r="D3" s="53">
        <v>9</v>
      </c>
    </row>
    <row r="4" spans="1:4">
      <c r="A4" s="55" t="s">
        <v>47</v>
      </c>
      <c r="B4" s="56"/>
      <c r="C4" s="55" t="s">
        <v>48</v>
      </c>
      <c r="D4" s="55" t="s">
        <v>49</v>
      </c>
    </row>
    <row r="5" spans="1:4" s="14" customFormat="1" ht="33.75">
      <c r="A5" s="53" t="s">
        <v>85</v>
      </c>
      <c r="B5" s="54"/>
      <c r="C5" s="53">
        <v>50</v>
      </c>
      <c r="D5" s="53">
        <v>6</v>
      </c>
    </row>
    <row r="6" spans="1:4" s="51" customFormat="1" ht="33" customHeight="1">
      <c r="A6" s="55" t="s">
        <v>87</v>
      </c>
      <c r="B6" s="56"/>
      <c r="C6" s="55" t="s">
        <v>86</v>
      </c>
      <c r="D6" s="55" t="s">
        <v>92</v>
      </c>
    </row>
    <row r="7" spans="1:4">
      <c r="A7" s="53" t="s">
        <v>50</v>
      </c>
      <c r="B7" s="54"/>
      <c r="C7" s="53" t="s">
        <v>51</v>
      </c>
      <c r="D7" s="53" t="s">
        <v>51</v>
      </c>
    </row>
    <row r="8" spans="1:4">
      <c r="A8" s="55" t="s">
        <v>88</v>
      </c>
      <c r="B8" s="56"/>
      <c r="C8" s="55" t="s">
        <v>53</v>
      </c>
      <c r="D8" s="55" t="s">
        <v>53</v>
      </c>
    </row>
    <row r="9" spans="1:4" ht="12.75" customHeight="1">
      <c r="A9" s="132" t="s">
        <v>89</v>
      </c>
      <c r="B9" s="134"/>
      <c r="C9" s="55" t="s">
        <v>100</v>
      </c>
      <c r="D9" s="55" t="s">
        <v>55</v>
      </c>
    </row>
    <row r="10" spans="1:4" ht="12.75" customHeight="1">
      <c r="A10" s="133"/>
      <c r="B10" s="135"/>
      <c r="C10" s="55" t="s">
        <v>101</v>
      </c>
      <c r="D10" s="55" t="s">
        <v>56</v>
      </c>
    </row>
    <row r="11" spans="1:4">
      <c r="A11" s="54" t="s">
        <v>90</v>
      </c>
      <c r="B11" s="54"/>
      <c r="C11" s="53">
        <v>12</v>
      </c>
      <c r="D11" s="53">
        <v>16</v>
      </c>
    </row>
    <row r="12" spans="1:4">
      <c r="A12" s="55" t="s">
        <v>58</v>
      </c>
      <c r="B12" s="56"/>
      <c r="C12" s="55" t="s">
        <v>59</v>
      </c>
      <c r="D12" s="55" t="s">
        <v>60</v>
      </c>
    </row>
    <row r="13" spans="1:4" ht="46.5">
      <c r="A13" s="52" t="s">
        <v>93</v>
      </c>
      <c r="B13" s="54"/>
      <c r="C13" s="57" t="s">
        <v>94</v>
      </c>
      <c r="D13" s="57" t="s">
        <v>94</v>
      </c>
    </row>
    <row r="14" spans="1:4">
      <c r="A14" s="55" t="s">
        <v>61</v>
      </c>
      <c r="B14" s="56"/>
      <c r="C14" s="55" t="s">
        <v>62</v>
      </c>
      <c r="D14" s="55" t="s">
        <v>63</v>
      </c>
    </row>
    <row r="15" spans="1:4">
      <c r="A15" s="55" t="s">
        <v>64</v>
      </c>
      <c r="B15" s="56"/>
      <c r="C15" s="55" t="s">
        <v>65</v>
      </c>
      <c r="D15" s="55" t="s">
        <v>65</v>
      </c>
    </row>
    <row r="16" spans="1:4">
      <c r="A16" s="55" t="s">
        <v>66</v>
      </c>
      <c r="B16" s="56"/>
      <c r="C16" s="55">
        <v>2</v>
      </c>
      <c r="D16" s="55">
        <v>2</v>
      </c>
    </row>
    <row r="17" spans="1:4">
      <c r="A17" s="55" t="s">
        <v>67</v>
      </c>
      <c r="B17" s="56"/>
      <c r="C17" s="55">
        <v>3</v>
      </c>
      <c r="D17" s="55">
        <v>4</v>
      </c>
    </row>
    <row r="18" spans="1:4" ht="22.5">
      <c r="A18" s="55" t="s">
        <v>68</v>
      </c>
      <c r="B18" s="56"/>
      <c r="C18" s="55">
        <v>8</v>
      </c>
      <c r="D18" s="55">
        <v>8</v>
      </c>
    </row>
    <row r="19" spans="1:4" ht="22.5">
      <c r="A19" s="55" t="s">
        <v>69</v>
      </c>
      <c r="B19" s="56"/>
      <c r="C19" s="55">
        <v>4</v>
      </c>
      <c r="D19" s="55">
        <v>8</v>
      </c>
    </row>
    <row r="20" spans="1:4">
      <c r="A20" s="55" t="s">
        <v>70</v>
      </c>
      <c r="B20" s="56"/>
      <c r="C20" s="55" t="s">
        <v>71</v>
      </c>
      <c r="D20" s="55" t="s">
        <v>71</v>
      </c>
    </row>
    <row r="21" spans="1:4" ht="107.25" customHeight="1">
      <c r="A21" s="58" t="s">
        <v>91</v>
      </c>
      <c r="B21" s="56"/>
      <c r="C21" s="55" t="s">
        <v>95</v>
      </c>
      <c r="D21" s="59" t="s">
        <v>96</v>
      </c>
    </row>
    <row r="22" spans="1:4" ht="56.25">
      <c r="A22" s="55" t="s">
        <v>97</v>
      </c>
      <c r="B22" s="56"/>
      <c r="C22" s="55" t="s">
        <v>98</v>
      </c>
      <c r="D22" s="55" t="s">
        <v>99</v>
      </c>
    </row>
    <row r="23" spans="1:4">
      <c r="A23" s="55" t="s">
        <v>72</v>
      </c>
      <c r="B23" s="56"/>
      <c r="C23" s="55" t="s">
        <v>73</v>
      </c>
      <c r="D23" s="55" t="s">
        <v>74</v>
      </c>
    </row>
    <row r="24" spans="1:4">
      <c r="A24" s="53" t="s">
        <v>75</v>
      </c>
      <c r="B24" s="53" t="s">
        <v>76</v>
      </c>
      <c r="C24" s="53">
        <v>5</v>
      </c>
      <c r="D24" s="53">
        <v>5</v>
      </c>
    </row>
    <row r="25" spans="1:4">
      <c r="A25" s="53" t="s">
        <v>77</v>
      </c>
      <c r="B25" s="53" t="s">
        <v>76</v>
      </c>
      <c r="C25" s="53">
        <v>8</v>
      </c>
      <c r="D25" s="53">
        <v>8</v>
      </c>
    </row>
    <row r="26" spans="1:4">
      <c r="A26" s="55" t="s">
        <v>78</v>
      </c>
      <c r="B26" s="56"/>
      <c r="C26" s="55" t="s">
        <v>79</v>
      </c>
      <c r="D26" s="55" t="s">
        <v>80</v>
      </c>
    </row>
    <row r="27" spans="1:4">
      <c r="A27" s="55" t="s">
        <v>81</v>
      </c>
      <c r="B27" s="56"/>
      <c r="C27" s="55">
        <v>1</v>
      </c>
      <c r="D27" s="55">
        <v>2</v>
      </c>
    </row>
    <row r="28" spans="1:4" ht="22.5">
      <c r="A28" s="53" t="s">
        <v>82</v>
      </c>
      <c r="B28" s="54"/>
      <c r="C28" s="53">
        <v>4</v>
      </c>
      <c r="D28" s="53">
        <v>4</v>
      </c>
    </row>
    <row r="29" spans="1:4" ht="22.5">
      <c r="A29" s="53" t="s">
        <v>83</v>
      </c>
      <c r="B29" s="54"/>
      <c r="C29" s="53" t="s">
        <v>84</v>
      </c>
      <c r="D29" s="53" t="s">
        <v>84</v>
      </c>
    </row>
  </sheetData>
  <mergeCells count="2">
    <mergeCell ref="A9:A10"/>
    <mergeCell ref="B9:B10"/>
  </mergeCells>
  <phoneticPr fontId="7"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zoomScale="115" zoomScaleNormal="115" workbookViewId="0">
      <selection activeCell="I13" sqref="I13"/>
    </sheetView>
  </sheetViews>
  <sheetFormatPr defaultRowHeight="12.75"/>
  <cols>
    <col min="1" max="1" width="21.42578125" customWidth="1"/>
    <col min="3" max="3" width="46.140625" customWidth="1"/>
  </cols>
  <sheetData>
    <row r="1" spans="1:3">
      <c r="A1" s="52" t="s">
        <v>41</v>
      </c>
      <c r="B1" s="52" t="s">
        <v>42</v>
      </c>
      <c r="C1" s="52" t="s">
        <v>102</v>
      </c>
    </row>
    <row r="2" spans="1:3">
      <c r="A2" s="53" t="s">
        <v>45</v>
      </c>
      <c r="B2" s="53" t="s">
        <v>29</v>
      </c>
      <c r="C2" s="53">
        <v>10</v>
      </c>
    </row>
    <row r="3" spans="1:3">
      <c r="A3" s="53" t="s">
        <v>46</v>
      </c>
      <c r="B3" s="54"/>
      <c r="C3" s="53">
        <v>9</v>
      </c>
    </row>
    <row r="4" spans="1:3">
      <c r="A4" s="55" t="s">
        <v>47</v>
      </c>
      <c r="B4" s="56"/>
      <c r="C4" s="55" t="s">
        <v>48</v>
      </c>
    </row>
    <row r="5" spans="1:3" ht="33.75">
      <c r="A5" s="53" t="s">
        <v>85</v>
      </c>
      <c r="B5" s="54"/>
      <c r="C5" s="53">
        <v>50</v>
      </c>
    </row>
    <row r="6" spans="1:3">
      <c r="A6" s="136" t="s">
        <v>87</v>
      </c>
      <c r="B6" s="137"/>
      <c r="C6" s="136" t="s">
        <v>132</v>
      </c>
    </row>
    <row r="7" spans="1:3">
      <c r="A7" s="136"/>
      <c r="B7" s="137"/>
      <c r="C7" s="136"/>
    </row>
    <row r="8" spans="1:3">
      <c r="A8" s="53" t="s">
        <v>50</v>
      </c>
      <c r="B8" s="54"/>
      <c r="C8" s="53" t="s">
        <v>51</v>
      </c>
    </row>
    <row r="9" spans="1:3">
      <c r="A9" s="55" t="s">
        <v>52</v>
      </c>
      <c r="B9" s="56"/>
      <c r="C9" s="55" t="s">
        <v>53</v>
      </c>
    </row>
    <row r="10" spans="1:3">
      <c r="A10" s="136" t="s">
        <v>54</v>
      </c>
      <c r="B10" s="138"/>
      <c r="C10" s="55" t="s">
        <v>55</v>
      </c>
    </row>
    <row r="11" spans="1:3">
      <c r="A11" s="136"/>
      <c r="B11" s="138"/>
      <c r="C11" s="55" t="s">
        <v>103</v>
      </c>
    </row>
    <row r="12" spans="1:3">
      <c r="A12" s="54" t="s">
        <v>57</v>
      </c>
      <c r="B12" s="54"/>
      <c r="C12" s="53">
        <v>8</v>
      </c>
    </row>
    <row r="13" spans="1:3" ht="46.5">
      <c r="A13" s="52" t="s">
        <v>109</v>
      </c>
      <c r="B13" s="54"/>
      <c r="C13" s="57" t="s">
        <v>134</v>
      </c>
    </row>
    <row r="14" spans="1:3" ht="22.5">
      <c r="A14" s="55" t="s">
        <v>104</v>
      </c>
      <c r="B14" s="56"/>
      <c r="C14" s="55">
        <v>6</v>
      </c>
    </row>
    <row r="15" spans="1:3">
      <c r="A15" s="55" t="s">
        <v>64</v>
      </c>
      <c r="B15" s="56"/>
      <c r="C15" s="55" t="s">
        <v>105</v>
      </c>
    </row>
    <row r="16" spans="1:3" ht="23.25">
      <c r="A16" s="55" t="s">
        <v>106</v>
      </c>
      <c r="B16" s="60"/>
      <c r="C16" s="55" t="b">
        <v>1</v>
      </c>
    </row>
    <row r="17" spans="1:3">
      <c r="A17" s="55" t="s">
        <v>107</v>
      </c>
      <c r="B17" s="56"/>
      <c r="C17" s="55" t="s">
        <v>108</v>
      </c>
    </row>
    <row r="18" spans="1:3">
      <c r="A18" s="55" t="s">
        <v>72</v>
      </c>
      <c r="B18" s="56"/>
      <c r="C18" s="55" t="s">
        <v>110</v>
      </c>
    </row>
    <row r="19" spans="1:3">
      <c r="A19" s="53" t="s">
        <v>75</v>
      </c>
      <c r="B19" s="53" t="s">
        <v>76</v>
      </c>
      <c r="C19" s="53">
        <v>5</v>
      </c>
    </row>
    <row r="20" spans="1:3">
      <c r="A20" s="53" t="s">
        <v>77</v>
      </c>
      <c r="B20" s="53" t="s">
        <v>76</v>
      </c>
      <c r="C20" s="53">
        <v>8</v>
      </c>
    </row>
    <row r="21" spans="1:3">
      <c r="A21" s="55" t="s">
        <v>78</v>
      </c>
      <c r="B21" s="56"/>
      <c r="C21" s="96" t="s">
        <v>133</v>
      </c>
    </row>
    <row r="22" spans="1:3">
      <c r="A22" s="55" t="s">
        <v>81</v>
      </c>
      <c r="B22" s="56"/>
      <c r="C22" s="55">
        <v>1</v>
      </c>
    </row>
    <row r="23" spans="1:3" ht="22.5">
      <c r="A23" s="53" t="s">
        <v>82</v>
      </c>
      <c r="B23" s="54"/>
      <c r="C23" s="53">
        <v>4</v>
      </c>
    </row>
    <row r="24" spans="1:3" ht="22.5">
      <c r="A24" s="53" t="s">
        <v>83</v>
      </c>
      <c r="B24" s="54"/>
      <c r="C24" s="53" t="s">
        <v>84</v>
      </c>
    </row>
  </sheetData>
  <mergeCells count="5">
    <mergeCell ref="C6:C7"/>
    <mergeCell ref="A6:A7"/>
    <mergeCell ref="B6:B7"/>
    <mergeCell ref="A10:A11"/>
    <mergeCell ref="B10:B11"/>
  </mergeCells>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9"/>
  <sheetViews>
    <sheetView topLeftCell="A13" workbookViewId="0">
      <selection activeCell="K11" sqref="K11"/>
    </sheetView>
  </sheetViews>
  <sheetFormatPr defaultRowHeight="12.75"/>
  <cols>
    <col min="3" max="3" width="13.140625" customWidth="1"/>
    <col min="4" max="4" width="22.28515625" customWidth="1"/>
    <col min="5" max="5" width="21.7109375" customWidth="1"/>
    <col min="6" max="6" width="20.7109375" customWidth="1"/>
    <col min="7" max="7" width="30.42578125" customWidth="1"/>
  </cols>
  <sheetData>
    <row r="1" spans="1:7" ht="33.75" customHeight="1">
      <c r="A1" s="141" t="s">
        <v>169</v>
      </c>
      <c r="B1" s="141"/>
      <c r="C1" s="111" t="s">
        <v>170</v>
      </c>
      <c r="D1" s="111" t="s">
        <v>241</v>
      </c>
      <c r="E1" s="111" t="s">
        <v>242</v>
      </c>
      <c r="F1" s="111" t="s">
        <v>244</v>
      </c>
      <c r="G1" s="111" t="s">
        <v>243</v>
      </c>
    </row>
    <row r="2" spans="1:7">
      <c r="A2" s="139" t="s">
        <v>171</v>
      </c>
      <c r="B2" s="139"/>
      <c r="C2" s="112" t="s">
        <v>172</v>
      </c>
      <c r="D2" s="139">
        <v>10</v>
      </c>
      <c r="E2" s="139"/>
      <c r="F2" s="139"/>
      <c r="G2" s="139"/>
    </row>
    <row r="3" spans="1:7">
      <c r="A3" s="139" t="s">
        <v>173</v>
      </c>
      <c r="B3" s="139"/>
      <c r="C3" s="112"/>
      <c r="D3" s="139">
        <v>9</v>
      </c>
      <c r="E3" s="139"/>
      <c r="F3" s="139"/>
      <c r="G3" s="139"/>
    </row>
    <row r="4" spans="1:7" ht="24" customHeight="1">
      <c r="A4" s="139" t="s">
        <v>174</v>
      </c>
      <c r="B4" s="139"/>
      <c r="C4" s="113"/>
      <c r="D4" s="139">
        <v>2</v>
      </c>
      <c r="E4" s="139"/>
      <c r="F4" s="139"/>
      <c r="G4" s="139"/>
    </row>
    <row r="5" spans="1:7" ht="24" customHeight="1">
      <c r="A5" s="139" t="s">
        <v>175</v>
      </c>
      <c r="B5" s="139"/>
      <c r="C5" s="113"/>
      <c r="D5" s="139">
        <v>4</v>
      </c>
      <c r="E5" s="139"/>
      <c r="F5" s="139"/>
      <c r="G5" s="139"/>
    </row>
    <row r="6" spans="1:7">
      <c r="A6" s="139" t="s">
        <v>176</v>
      </c>
      <c r="B6" s="139"/>
      <c r="C6" s="112"/>
      <c r="D6" s="139" t="s">
        <v>177</v>
      </c>
      <c r="E6" s="139"/>
      <c r="F6" s="139"/>
      <c r="G6" s="139"/>
    </row>
    <row r="7" spans="1:7">
      <c r="A7" s="139" t="s">
        <v>50</v>
      </c>
      <c r="B7" s="139"/>
      <c r="C7" s="113"/>
      <c r="D7" s="139" t="s">
        <v>178</v>
      </c>
      <c r="E7" s="139"/>
      <c r="F7" s="139"/>
      <c r="G7" s="139"/>
    </row>
    <row r="8" spans="1:7">
      <c r="A8" s="139" t="s">
        <v>179</v>
      </c>
      <c r="B8" s="139"/>
      <c r="C8" s="112" t="s">
        <v>180</v>
      </c>
      <c r="D8" s="139">
        <v>50</v>
      </c>
      <c r="E8" s="139"/>
      <c r="F8" s="139"/>
      <c r="G8" s="139"/>
    </row>
    <row r="9" spans="1:7" ht="36" customHeight="1">
      <c r="A9" s="139" t="s">
        <v>181</v>
      </c>
      <c r="B9" s="139"/>
      <c r="C9" s="112"/>
      <c r="D9" s="112" t="s">
        <v>182</v>
      </c>
      <c r="E9" s="112" t="s">
        <v>183</v>
      </c>
      <c r="F9" s="112" t="s">
        <v>183</v>
      </c>
      <c r="G9" s="112" t="s">
        <v>183</v>
      </c>
    </row>
    <row r="10" spans="1:7" ht="24" customHeight="1">
      <c r="A10" s="139" t="s">
        <v>184</v>
      </c>
      <c r="B10" s="139"/>
      <c r="C10" s="112"/>
      <c r="D10" s="139" t="s">
        <v>185</v>
      </c>
      <c r="E10" s="139"/>
      <c r="F10" s="139"/>
      <c r="G10" s="139"/>
    </row>
    <row r="11" spans="1:7">
      <c r="A11" s="139" t="s">
        <v>186</v>
      </c>
      <c r="B11" s="139"/>
      <c r="C11" s="112"/>
      <c r="D11" s="139" t="s">
        <v>187</v>
      </c>
      <c r="E11" s="139"/>
      <c r="F11" s="139"/>
      <c r="G11" s="139"/>
    </row>
    <row r="12" spans="1:7">
      <c r="A12" s="139" t="s">
        <v>188</v>
      </c>
      <c r="B12" s="139"/>
      <c r="C12" s="139"/>
      <c r="D12" s="112" t="s">
        <v>190</v>
      </c>
      <c r="E12" s="112" t="s">
        <v>190</v>
      </c>
      <c r="F12" s="112" t="s">
        <v>192</v>
      </c>
      <c r="G12" s="112" t="s">
        <v>193</v>
      </c>
    </row>
    <row r="13" spans="1:7">
      <c r="A13" s="139" t="s">
        <v>189</v>
      </c>
      <c r="B13" s="139"/>
      <c r="C13" s="139"/>
      <c r="D13" s="112" t="s">
        <v>191</v>
      </c>
      <c r="E13" s="112" t="s">
        <v>191</v>
      </c>
      <c r="F13" s="112" t="s">
        <v>191</v>
      </c>
      <c r="G13" s="112" t="s">
        <v>191</v>
      </c>
    </row>
    <row r="14" spans="1:7">
      <c r="A14" s="139" t="s">
        <v>194</v>
      </c>
      <c r="B14" s="139"/>
      <c r="C14" s="112"/>
      <c r="D14" s="112" t="s">
        <v>195</v>
      </c>
      <c r="E14" s="112" t="s">
        <v>195</v>
      </c>
      <c r="F14" s="112" t="s">
        <v>196</v>
      </c>
      <c r="G14" s="112" t="s">
        <v>197</v>
      </c>
    </row>
    <row r="15" spans="1:7">
      <c r="A15" s="139" t="s">
        <v>198</v>
      </c>
      <c r="B15" s="139"/>
      <c r="C15" s="112"/>
      <c r="D15" s="112" t="s">
        <v>199</v>
      </c>
      <c r="E15" s="112" t="s">
        <v>199</v>
      </c>
      <c r="F15" s="112" t="s">
        <v>200</v>
      </c>
      <c r="G15" s="112" t="s">
        <v>201</v>
      </c>
    </row>
    <row r="16" spans="1:7">
      <c r="A16" s="139" t="s">
        <v>202</v>
      </c>
      <c r="B16" s="139"/>
      <c r="C16" s="112"/>
      <c r="D16" s="112" t="s">
        <v>195</v>
      </c>
      <c r="E16" s="112" t="s">
        <v>195</v>
      </c>
      <c r="F16" s="112" t="s">
        <v>196</v>
      </c>
      <c r="G16" s="112" t="s">
        <v>203</v>
      </c>
    </row>
    <row r="17" spans="1:7" ht="24" customHeight="1">
      <c r="A17" s="139" t="s">
        <v>204</v>
      </c>
      <c r="B17" s="139"/>
      <c r="C17" s="139"/>
      <c r="D17" s="139" t="s">
        <v>206</v>
      </c>
      <c r="E17" s="139" t="s">
        <v>207</v>
      </c>
      <c r="F17" s="139" t="s">
        <v>208</v>
      </c>
      <c r="G17" s="139" t="s">
        <v>209</v>
      </c>
    </row>
    <row r="18" spans="1:7">
      <c r="A18" s="139" t="s">
        <v>205</v>
      </c>
      <c r="B18" s="139"/>
      <c r="C18" s="139"/>
      <c r="D18" s="139"/>
      <c r="E18" s="139"/>
      <c r="F18" s="139"/>
      <c r="G18" s="139"/>
    </row>
    <row r="19" spans="1:7">
      <c r="A19" s="139" t="s">
        <v>210</v>
      </c>
      <c r="B19" s="139"/>
      <c r="C19" s="112"/>
      <c r="D19" s="112" t="s">
        <v>211</v>
      </c>
      <c r="E19" s="112" t="s">
        <v>211</v>
      </c>
      <c r="F19" s="112" t="s">
        <v>212</v>
      </c>
      <c r="G19" s="112" t="s">
        <v>213</v>
      </c>
    </row>
    <row r="20" spans="1:7">
      <c r="A20" s="139" t="s">
        <v>214</v>
      </c>
      <c r="B20" s="139"/>
      <c r="C20" s="139"/>
      <c r="D20" s="114" t="s">
        <v>215</v>
      </c>
      <c r="E20" s="114" t="s">
        <v>215</v>
      </c>
      <c r="F20" s="114" t="s">
        <v>215</v>
      </c>
      <c r="G20" s="114" t="s">
        <v>215</v>
      </c>
    </row>
    <row r="21" spans="1:7" ht="24">
      <c r="A21" s="139"/>
      <c r="B21" s="139"/>
      <c r="C21" s="139"/>
      <c r="D21" s="114" t="s">
        <v>216</v>
      </c>
      <c r="E21" s="114" t="s">
        <v>217</v>
      </c>
      <c r="F21" s="114" t="s">
        <v>217</v>
      </c>
      <c r="G21" s="114" t="s">
        <v>217</v>
      </c>
    </row>
    <row r="22" spans="1:7" ht="24" customHeight="1">
      <c r="A22" s="139" t="s">
        <v>218</v>
      </c>
      <c r="B22" s="139"/>
      <c r="C22" s="112"/>
      <c r="D22" s="112" t="b">
        <v>1</v>
      </c>
      <c r="E22" s="112" t="s">
        <v>35</v>
      </c>
      <c r="F22" s="112" t="s">
        <v>35</v>
      </c>
      <c r="G22" s="112" t="s">
        <v>35</v>
      </c>
    </row>
    <row r="23" spans="1:7">
      <c r="A23" s="139" t="s">
        <v>219</v>
      </c>
      <c r="B23" s="115"/>
      <c r="C23" s="112" t="s">
        <v>220</v>
      </c>
      <c r="D23" s="112">
        <v>0</v>
      </c>
      <c r="E23" s="112">
        <v>0</v>
      </c>
      <c r="F23" s="112">
        <v>0</v>
      </c>
      <c r="G23" s="112">
        <v>0</v>
      </c>
    </row>
    <row r="24" spans="1:7">
      <c r="A24" s="139"/>
      <c r="B24" s="115"/>
      <c r="C24" s="112" t="s">
        <v>220</v>
      </c>
      <c r="D24" s="112">
        <v>0</v>
      </c>
      <c r="E24" s="112">
        <v>0</v>
      </c>
      <c r="F24" s="112">
        <v>0</v>
      </c>
      <c r="G24" s="112">
        <v>0</v>
      </c>
    </row>
    <row r="25" spans="1:7">
      <c r="A25" s="139"/>
      <c r="B25" s="116" t="s">
        <v>247</v>
      </c>
      <c r="C25" s="112" t="s">
        <v>220</v>
      </c>
      <c r="D25" s="112">
        <v>-3</v>
      </c>
      <c r="E25" s="112">
        <v>-6</v>
      </c>
      <c r="F25" s="112">
        <v>-6</v>
      </c>
      <c r="G25" s="112">
        <v>-6</v>
      </c>
    </row>
    <row r="26" spans="1:7">
      <c r="A26" s="139"/>
      <c r="B26" s="117" t="s">
        <v>221</v>
      </c>
      <c r="C26" s="112" t="s">
        <v>220</v>
      </c>
      <c r="D26" s="112">
        <v>-3</v>
      </c>
      <c r="E26" s="112">
        <v>-3</v>
      </c>
      <c r="F26" s="112">
        <v>-3</v>
      </c>
      <c r="G26" s="112">
        <v>-3</v>
      </c>
    </row>
    <row r="27" spans="1:7">
      <c r="A27" s="142"/>
      <c r="B27" s="142"/>
      <c r="C27" s="112" t="s">
        <v>222</v>
      </c>
      <c r="D27" s="139">
        <v>-98</v>
      </c>
      <c r="E27" s="139"/>
      <c r="F27" s="139"/>
      <c r="G27" s="139"/>
    </row>
    <row r="28" spans="1:7">
      <c r="A28" s="139" t="s">
        <v>223</v>
      </c>
      <c r="B28" s="139"/>
      <c r="C28" s="112"/>
      <c r="D28" s="139" t="s">
        <v>224</v>
      </c>
      <c r="E28" s="139"/>
      <c r="F28" s="139"/>
      <c r="G28" s="139"/>
    </row>
    <row r="29" spans="1:7">
      <c r="A29" s="139" t="s">
        <v>225</v>
      </c>
      <c r="B29" s="139"/>
      <c r="C29" s="112" t="s">
        <v>226</v>
      </c>
      <c r="D29" s="139">
        <v>10</v>
      </c>
      <c r="E29" s="139"/>
      <c r="F29" s="139"/>
      <c r="G29" s="139"/>
    </row>
    <row r="30" spans="1:7">
      <c r="A30" s="139" t="s">
        <v>227</v>
      </c>
      <c r="B30" s="139"/>
      <c r="C30" s="112" t="s">
        <v>226</v>
      </c>
      <c r="D30" s="139">
        <v>12</v>
      </c>
      <c r="E30" s="139"/>
      <c r="F30" s="139"/>
      <c r="G30" s="139"/>
    </row>
    <row r="31" spans="1:7">
      <c r="A31" s="139" t="s">
        <v>228</v>
      </c>
      <c r="B31" s="139"/>
      <c r="C31" s="112" t="s">
        <v>226</v>
      </c>
      <c r="D31" s="139">
        <v>12</v>
      </c>
      <c r="E31" s="139"/>
      <c r="F31" s="139"/>
      <c r="G31" s="139"/>
    </row>
    <row r="32" spans="1:7">
      <c r="A32" s="139" t="s">
        <v>229</v>
      </c>
      <c r="B32" s="139"/>
      <c r="C32" s="112"/>
      <c r="D32" s="112" t="s">
        <v>245</v>
      </c>
      <c r="E32" s="112" t="s">
        <v>245</v>
      </c>
      <c r="F32" s="112" t="s">
        <v>245</v>
      </c>
      <c r="G32" s="112" t="s">
        <v>245</v>
      </c>
    </row>
    <row r="33" spans="1:7">
      <c r="A33" s="139" t="s">
        <v>230</v>
      </c>
      <c r="B33" s="139"/>
      <c r="C33" s="113"/>
      <c r="D33" s="139" t="s">
        <v>231</v>
      </c>
      <c r="E33" s="139"/>
      <c r="F33" s="139"/>
      <c r="G33" s="139"/>
    </row>
    <row r="34" spans="1:7" ht="24" customHeight="1">
      <c r="A34" s="139" t="s">
        <v>232</v>
      </c>
      <c r="B34" s="139"/>
      <c r="C34" s="112"/>
      <c r="D34" s="139">
        <v>1</v>
      </c>
      <c r="E34" s="139"/>
      <c r="F34" s="139"/>
      <c r="G34" s="139"/>
    </row>
    <row r="35" spans="1:7">
      <c r="A35" s="139" t="s">
        <v>233</v>
      </c>
      <c r="B35" s="139"/>
      <c r="C35" s="112"/>
      <c r="D35" s="112" t="s">
        <v>234</v>
      </c>
      <c r="E35" s="112" t="s">
        <v>235</v>
      </c>
      <c r="F35" s="112" t="s">
        <v>234</v>
      </c>
      <c r="G35" s="112" t="s">
        <v>236</v>
      </c>
    </row>
    <row r="36" spans="1:7" ht="24" customHeight="1">
      <c r="A36" s="139" t="s">
        <v>237</v>
      </c>
      <c r="B36" s="139"/>
      <c r="C36" s="112"/>
      <c r="D36" s="139">
        <v>4</v>
      </c>
      <c r="E36" s="139"/>
      <c r="F36" s="139"/>
      <c r="G36" s="139"/>
    </row>
    <row r="37" spans="1:7" ht="24" customHeight="1">
      <c r="A37" s="139" t="s">
        <v>238</v>
      </c>
      <c r="B37" s="139"/>
      <c r="C37" s="112"/>
      <c r="D37" s="139" t="s">
        <v>84</v>
      </c>
      <c r="E37" s="139"/>
      <c r="F37" s="139"/>
      <c r="G37" s="139"/>
    </row>
    <row r="38" spans="1:7" ht="24" customHeight="1">
      <c r="A38" s="139" t="s">
        <v>239</v>
      </c>
      <c r="B38" s="139"/>
      <c r="C38" s="113"/>
      <c r="D38" s="139" t="s">
        <v>240</v>
      </c>
      <c r="E38" s="139"/>
      <c r="F38" s="139"/>
      <c r="G38" s="139"/>
    </row>
    <row r="39" spans="1:7" ht="20.25" customHeight="1">
      <c r="A39" s="140" t="s">
        <v>246</v>
      </c>
      <c r="B39" s="140"/>
      <c r="C39" s="140"/>
      <c r="D39" s="140"/>
      <c r="E39" s="140"/>
      <c r="F39" s="140"/>
      <c r="G39" s="140"/>
    </row>
  </sheetData>
  <mergeCells count="61">
    <mergeCell ref="A38:B38"/>
    <mergeCell ref="D38:G38"/>
    <mergeCell ref="A34:B34"/>
    <mergeCell ref="D34:G34"/>
    <mergeCell ref="A35:B35"/>
    <mergeCell ref="A36:B36"/>
    <mergeCell ref="D36:G36"/>
    <mergeCell ref="A37:B37"/>
    <mergeCell ref="D37:G37"/>
    <mergeCell ref="A33:B33"/>
    <mergeCell ref="D33:G33"/>
    <mergeCell ref="A27:B27"/>
    <mergeCell ref="D27:G27"/>
    <mergeCell ref="A28:B28"/>
    <mergeCell ref="D28:G28"/>
    <mergeCell ref="A29:B29"/>
    <mergeCell ref="D29:G29"/>
    <mergeCell ref="A30:B30"/>
    <mergeCell ref="D30:G30"/>
    <mergeCell ref="A31:B31"/>
    <mergeCell ref="D31:G31"/>
    <mergeCell ref="A32:B32"/>
    <mergeCell ref="G17:G18"/>
    <mergeCell ref="A19:B19"/>
    <mergeCell ref="A20:B21"/>
    <mergeCell ref="C20:C21"/>
    <mergeCell ref="A22:B22"/>
    <mergeCell ref="E17:E18"/>
    <mergeCell ref="F17:F18"/>
    <mergeCell ref="A23:A26"/>
    <mergeCell ref="A17:B17"/>
    <mergeCell ref="A18:B18"/>
    <mergeCell ref="C17:C18"/>
    <mergeCell ref="D17:D18"/>
    <mergeCell ref="A12:B12"/>
    <mergeCell ref="A13:B13"/>
    <mergeCell ref="C12:C13"/>
    <mergeCell ref="A14:B14"/>
    <mergeCell ref="A15:B15"/>
    <mergeCell ref="D8:G8"/>
    <mergeCell ref="A9:B9"/>
    <mergeCell ref="A10:B10"/>
    <mergeCell ref="D10:G10"/>
    <mergeCell ref="A11:B11"/>
    <mergeCell ref="D11:G11"/>
    <mergeCell ref="A4:B4"/>
    <mergeCell ref="D4:G4"/>
    <mergeCell ref="A39:G39"/>
    <mergeCell ref="A1:B1"/>
    <mergeCell ref="A2:B2"/>
    <mergeCell ref="D2:G2"/>
    <mergeCell ref="A3:B3"/>
    <mergeCell ref="D3:G3"/>
    <mergeCell ref="A5:B5"/>
    <mergeCell ref="D5:G5"/>
    <mergeCell ref="A6:B6"/>
    <mergeCell ref="D6:G6"/>
    <mergeCell ref="A7:B7"/>
    <mergeCell ref="D7:G7"/>
    <mergeCell ref="A16:B16"/>
    <mergeCell ref="A8:B8"/>
  </mergeCells>
  <phoneticPr fontId="7" type="noConversion"/>
  <pageMargins left="0.7" right="0.7" top="0.75" bottom="0.75" header="0.3" footer="0.3"/>
  <pageSetup paperSize="0" orientation="portrait" horizontalDpi="0" verticalDpi="0" copies="0"/>
  <drawing r:id="rId1"/>
  <legacyDrawing r:id="rId2"/>
  <oleObjects>
    <mc:AlternateContent xmlns:mc="http://schemas.openxmlformats.org/markup-compatibility/2006">
      <mc:Choice Requires="x14">
        <oleObject progId="Equation.3" shapeId="9222" r:id="rId3">
          <objectPr defaultSize="0" autoPict="0" r:id="rId4">
            <anchor moveWithCells="1" sizeWithCells="1">
              <from>
                <xdr:col>1</xdr:col>
                <xdr:colOff>0</xdr:colOff>
                <xdr:row>22</xdr:row>
                <xdr:rowOff>0</xdr:rowOff>
              </from>
              <to>
                <xdr:col>1</xdr:col>
                <xdr:colOff>180975</xdr:colOff>
                <xdr:row>23</xdr:row>
                <xdr:rowOff>9525</xdr:rowOff>
              </to>
            </anchor>
          </objectPr>
        </oleObject>
      </mc:Choice>
      <mc:Fallback>
        <oleObject progId="Equation.3" shapeId="9222" r:id="rId3"/>
      </mc:Fallback>
    </mc:AlternateContent>
    <mc:AlternateContent xmlns:mc="http://schemas.openxmlformats.org/markup-compatibility/2006">
      <mc:Choice Requires="x14">
        <oleObject progId="Equation.3" shapeId="9221" r:id="rId5">
          <objectPr defaultSize="0" autoPict="0" r:id="rId6">
            <anchor moveWithCells="1" sizeWithCells="1">
              <from>
                <xdr:col>1</xdr:col>
                <xdr:colOff>0</xdr:colOff>
                <xdr:row>23</xdr:row>
                <xdr:rowOff>0</xdr:rowOff>
              </from>
              <to>
                <xdr:col>1</xdr:col>
                <xdr:colOff>171450</xdr:colOff>
                <xdr:row>24</xdr:row>
                <xdr:rowOff>9525</xdr:rowOff>
              </to>
            </anchor>
          </objectPr>
        </oleObject>
      </mc:Choice>
      <mc:Fallback>
        <oleObject progId="Equation.3" shapeId="9221" r:id="rId5"/>
      </mc:Fallback>
    </mc:AlternateContent>
    <mc:AlternateContent xmlns:mc="http://schemas.openxmlformats.org/markup-compatibility/2006">
      <mc:Choice Requires="x14">
        <oleObject progId="Equation.3" shapeId="9220" r:id="rId7">
          <objectPr defaultSize="0" autoPict="0" r:id="rId8">
            <anchor moveWithCells="1" sizeWithCells="1">
              <from>
                <xdr:col>0</xdr:col>
                <xdr:colOff>0</xdr:colOff>
                <xdr:row>26</xdr:row>
                <xdr:rowOff>0</xdr:rowOff>
              </from>
              <to>
                <xdr:col>0</xdr:col>
                <xdr:colOff>304800</xdr:colOff>
                <xdr:row>27</xdr:row>
                <xdr:rowOff>0</xdr:rowOff>
              </to>
            </anchor>
          </objectPr>
        </oleObject>
      </mc:Choice>
      <mc:Fallback>
        <oleObject progId="Equation.3" shapeId="9220" r:id="rId7"/>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opLeftCell="A13" workbookViewId="0">
      <selection activeCell="H8" sqref="H8"/>
    </sheetView>
  </sheetViews>
  <sheetFormatPr defaultRowHeight="12.75"/>
  <cols>
    <col min="1" max="1" width="34.28515625" customWidth="1"/>
    <col min="3" max="3" width="22" customWidth="1"/>
    <col min="4" max="4" width="21.85546875" customWidth="1"/>
    <col min="5" max="5" width="23.85546875" customWidth="1"/>
    <col min="6" max="6" width="25.85546875" customWidth="1"/>
  </cols>
  <sheetData>
    <row r="1" spans="1:6" ht="24.75" customHeight="1">
      <c r="A1" s="118" t="s">
        <v>41</v>
      </c>
      <c r="B1" s="118" t="s">
        <v>42</v>
      </c>
      <c r="C1" s="118" t="s">
        <v>121</v>
      </c>
      <c r="D1" s="118" t="s">
        <v>121</v>
      </c>
      <c r="E1" s="118" t="s">
        <v>121</v>
      </c>
      <c r="F1" s="118" t="s">
        <v>121</v>
      </c>
    </row>
    <row r="2" spans="1:6" ht="58.5" customHeight="1">
      <c r="A2" s="119" t="s">
        <v>27</v>
      </c>
      <c r="B2" s="120"/>
      <c r="C2" s="120" t="s">
        <v>137</v>
      </c>
      <c r="D2" s="120" t="s">
        <v>138</v>
      </c>
      <c r="E2" s="120" t="s">
        <v>166</v>
      </c>
      <c r="F2" s="120" t="s">
        <v>167</v>
      </c>
    </row>
    <row r="3" spans="1:6" ht="24.75" customHeight="1">
      <c r="A3" s="119" t="s">
        <v>28</v>
      </c>
      <c r="B3" s="120" t="s">
        <v>29</v>
      </c>
      <c r="C3" s="120">
        <v>10</v>
      </c>
      <c r="D3" s="120">
        <v>10</v>
      </c>
      <c r="E3" s="120">
        <v>10</v>
      </c>
      <c r="F3" s="120">
        <v>10</v>
      </c>
    </row>
    <row r="4" spans="1:6">
      <c r="A4" s="119" t="s">
        <v>122</v>
      </c>
      <c r="B4" s="120"/>
      <c r="C4" s="120" t="s">
        <v>162</v>
      </c>
      <c r="D4" s="120" t="s">
        <v>163</v>
      </c>
      <c r="E4" s="120" t="s">
        <v>164</v>
      </c>
      <c r="F4" s="120" t="s">
        <v>165</v>
      </c>
    </row>
    <row r="5" spans="1:6" ht="60.75" customHeight="1">
      <c r="A5" s="119" t="s">
        <v>161</v>
      </c>
      <c r="B5" s="120"/>
      <c r="C5" s="120">
        <v>1</v>
      </c>
      <c r="D5" s="120">
        <v>1</v>
      </c>
      <c r="E5" s="120">
        <v>504</v>
      </c>
      <c r="F5" s="120">
        <v>504</v>
      </c>
    </row>
    <row r="6" spans="1:6" ht="72.75" customHeight="1">
      <c r="A6" s="119" t="s">
        <v>123</v>
      </c>
      <c r="B6" s="120"/>
      <c r="C6" s="120" t="s">
        <v>124</v>
      </c>
      <c r="D6" s="120" t="s">
        <v>124</v>
      </c>
      <c r="E6" s="120" t="s">
        <v>154</v>
      </c>
      <c r="F6" s="120" t="s">
        <v>160</v>
      </c>
    </row>
    <row r="7" spans="1:6" ht="24.75" customHeight="1">
      <c r="A7" s="119" t="s">
        <v>30</v>
      </c>
      <c r="B7" s="120"/>
      <c r="C7" s="120" t="s">
        <v>125</v>
      </c>
      <c r="D7" s="120" t="s">
        <v>31</v>
      </c>
      <c r="E7" s="120" t="s">
        <v>125</v>
      </c>
      <c r="F7" s="120" t="s">
        <v>125</v>
      </c>
    </row>
    <row r="8" spans="1:6">
      <c r="A8" s="119" t="s">
        <v>32</v>
      </c>
      <c r="B8" s="120"/>
      <c r="C8" s="121" t="s">
        <v>127</v>
      </c>
      <c r="D8" s="121" t="s">
        <v>127</v>
      </c>
      <c r="E8" s="120" t="s">
        <v>159</v>
      </c>
      <c r="F8" s="120" t="s">
        <v>159</v>
      </c>
    </row>
    <row r="9" spans="1:6" ht="36.75" customHeight="1">
      <c r="A9" s="119" t="s">
        <v>33</v>
      </c>
      <c r="B9" s="120"/>
      <c r="C9" s="120"/>
      <c r="D9" s="120"/>
      <c r="E9" s="120"/>
      <c r="F9" s="120"/>
    </row>
    <row r="10" spans="1:6" ht="36" customHeight="1">
      <c r="A10" s="119" t="s">
        <v>155</v>
      </c>
      <c r="B10" s="120" t="s">
        <v>34</v>
      </c>
      <c r="C10" s="120" t="s">
        <v>35</v>
      </c>
      <c r="D10" s="120" t="s">
        <v>35</v>
      </c>
      <c r="E10" s="120">
        <v>18336</v>
      </c>
      <c r="F10" s="120">
        <v>18336</v>
      </c>
    </row>
    <row r="11" spans="1:6" ht="36" customHeight="1">
      <c r="A11" s="119" t="s">
        <v>156</v>
      </c>
      <c r="B11" s="120" t="s">
        <v>34</v>
      </c>
      <c r="C11" s="120">
        <v>16416</v>
      </c>
      <c r="D11" s="120">
        <v>9912</v>
      </c>
      <c r="E11" s="120" t="s">
        <v>35</v>
      </c>
      <c r="F11" s="120" t="s">
        <v>35</v>
      </c>
    </row>
    <row r="12" spans="1:6" ht="36.75" customHeight="1">
      <c r="A12" s="119" t="s">
        <v>126</v>
      </c>
      <c r="B12" s="120" t="s">
        <v>34</v>
      </c>
      <c r="C12" s="120">
        <v>11832</v>
      </c>
      <c r="D12" s="120">
        <v>7736</v>
      </c>
      <c r="E12" s="120">
        <v>11832</v>
      </c>
      <c r="F12" s="120">
        <v>11832</v>
      </c>
    </row>
    <row r="13" spans="1:6" ht="24.75" customHeight="1">
      <c r="A13" s="119" t="s">
        <v>36</v>
      </c>
      <c r="B13" s="120" t="s">
        <v>34</v>
      </c>
      <c r="C13" s="120" t="s">
        <v>35</v>
      </c>
      <c r="D13" s="120" t="s">
        <v>35</v>
      </c>
      <c r="E13" s="120" t="s">
        <v>157</v>
      </c>
      <c r="F13" s="120" t="s">
        <v>157</v>
      </c>
    </row>
    <row r="14" spans="1:6" ht="24.75" customHeight="1">
      <c r="A14" s="119" t="s">
        <v>37</v>
      </c>
      <c r="B14" s="120" t="s">
        <v>34</v>
      </c>
      <c r="C14" s="120">
        <v>14688</v>
      </c>
      <c r="D14" s="120">
        <v>9528</v>
      </c>
      <c r="E14" s="120">
        <v>14688</v>
      </c>
      <c r="F14" s="120">
        <v>14688</v>
      </c>
    </row>
    <row r="15" spans="1:6" ht="31.5" customHeight="1">
      <c r="A15" s="119" t="s">
        <v>128</v>
      </c>
      <c r="B15" s="120"/>
      <c r="C15" s="120"/>
      <c r="D15" s="120"/>
      <c r="E15" s="120"/>
      <c r="F15" s="120"/>
    </row>
    <row r="16" spans="1:6" ht="36" customHeight="1">
      <c r="A16" s="119" t="s">
        <v>155</v>
      </c>
      <c r="B16" s="120"/>
      <c r="C16" s="120" t="s">
        <v>35</v>
      </c>
      <c r="D16" s="120" t="s">
        <v>35</v>
      </c>
      <c r="E16" s="120">
        <v>3</v>
      </c>
      <c r="F16" s="120">
        <v>3</v>
      </c>
    </row>
    <row r="17" spans="1:6" ht="36" customHeight="1">
      <c r="A17" s="119" t="s">
        <v>158</v>
      </c>
      <c r="B17" s="120"/>
      <c r="C17" s="120">
        <v>3</v>
      </c>
      <c r="D17" s="120">
        <v>2</v>
      </c>
      <c r="E17" s="120" t="s">
        <v>35</v>
      </c>
      <c r="F17" s="120" t="s">
        <v>35</v>
      </c>
    </row>
    <row r="18" spans="1:6" ht="36.75" customHeight="1">
      <c r="A18" s="119" t="s">
        <v>126</v>
      </c>
      <c r="B18" s="120"/>
      <c r="C18" s="120">
        <v>2</v>
      </c>
      <c r="D18" s="120">
        <v>2</v>
      </c>
      <c r="E18" s="120">
        <v>2</v>
      </c>
      <c r="F18" s="120">
        <v>2</v>
      </c>
    </row>
    <row r="19" spans="1:6" ht="24.75" customHeight="1">
      <c r="A19" s="119" t="s">
        <v>36</v>
      </c>
      <c r="B19" s="120"/>
      <c r="C19" s="120" t="s">
        <v>35</v>
      </c>
      <c r="D19" s="120" t="s">
        <v>35</v>
      </c>
      <c r="E19" s="120" t="s">
        <v>157</v>
      </c>
      <c r="F19" s="120" t="s">
        <v>157</v>
      </c>
    </row>
    <row r="20" spans="1:6" ht="24.75" customHeight="1">
      <c r="A20" s="119" t="s">
        <v>37</v>
      </c>
      <c r="B20" s="120"/>
      <c r="C20" s="120">
        <v>3</v>
      </c>
      <c r="D20" s="120">
        <v>2</v>
      </c>
      <c r="E20" s="120">
        <v>3</v>
      </c>
      <c r="F20" s="120">
        <v>3</v>
      </c>
    </row>
    <row r="21" spans="1:6" ht="25.5" customHeight="1">
      <c r="A21" s="119" t="s">
        <v>129</v>
      </c>
      <c r="B21" s="120"/>
      <c r="C21" s="120"/>
      <c r="D21" s="120"/>
      <c r="E21" s="120"/>
      <c r="F21" s="120"/>
    </row>
    <row r="22" spans="1:6" ht="36" customHeight="1">
      <c r="A22" s="119" t="s">
        <v>155</v>
      </c>
      <c r="B22" s="120" t="s">
        <v>34</v>
      </c>
      <c r="C22" s="120" t="s">
        <v>35</v>
      </c>
      <c r="D22" s="120" t="s">
        <v>35</v>
      </c>
      <c r="E22" s="120">
        <v>36000</v>
      </c>
      <c r="F22" s="120">
        <v>36000</v>
      </c>
    </row>
    <row r="23" spans="1:6">
      <c r="A23" s="119" t="s">
        <v>156</v>
      </c>
      <c r="B23" s="120" t="s">
        <v>34</v>
      </c>
      <c r="C23" s="120">
        <v>32400</v>
      </c>
      <c r="D23" s="120">
        <v>20800</v>
      </c>
      <c r="E23" s="120" t="s">
        <v>35</v>
      </c>
      <c r="F23" s="120" t="s">
        <v>35</v>
      </c>
    </row>
    <row r="24" spans="1:6">
      <c r="A24" s="119" t="s">
        <v>126</v>
      </c>
      <c r="B24" s="120" t="s">
        <v>34</v>
      </c>
      <c r="C24" s="120">
        <v>23616</v>
      </c>
      <c r="D24" s="120">
        <v>15744</v>
      </c>
      <c r="E24" s="120">
        <v>23616</v>
      </c>
      <c r="F24" s="120">
        <v>23616</v>
      </c>
    </row>
    <row r="25" spans="1:6">
      <c r="A25" s="119" t="s">
        <v>36</v>
      </c>
      <c r="B25" s="120" t="s">
        <v>34</v>
      </c>
      <c r="C25" s="120" t="s">
        <v>35</v>
      </c>
      <c r="D25" s="120" t="s">
        <v>35</v>
      </c>
      <c r="E25" s="120" t="s">
        <v>157</v>
      </c>
      <c r="F25" s="120" t="s">
        <v>157</v>
      </c>
    </row>
    <row r="26" spans="1:6">
      <c r="A26" s="119" t="s">
        <v>37</v>
      </c>
      <c r="B26" s="120" t="s">
        <v>34</v>
      </c>
      <c r="C26" s="120">
        <v>29520</v>
      </c>
      <c r="D26" s="120">
        <v>19680</v>
      </c>
      <c r="E26" s="120">
        <v>29520</v>
      </c>
      <c r="F26" s="120">
        <v>29520</v>
      </c>
    </row>
    <row r="27" spans="1:6">
      <c r="A27" s="119" t="s">
        <v>38</v>
      </c>
      <c r="B27" s="120" t="s">
        <v>39</v>
      </c>
      <c r="C27" s="120">
        <v>7.1184000000000003</v>
      </c>
      <c r="D27" s="120">
        <v>4.4824000000000002</v>
      </c>
      <c r="E27" s="120">
        <v>9.3360000000000003</v>
      </c>
      <c r="F27" s="120">
        <v>7.5023999999999997</v>
      </c>
    </row>
    <row r="28" spans="1:6">
      <c r="A28" s="119" t="s">
        <v>40</v>
      </c>
      <c r="B28" s="120"/>
      <c r="C28" s="120" t="s">
        <v>248</v>
      </c>
      <c r="D28" s="120" t="s">
        <v>248</v>
      </c>
      <c r="E28" s="120" t="s">
        <v>248</v>
      </c>
      <c r="F28" s="120" t="s">
        <v>248</v>
      </c>
    </row>
    <row r="29" spans="1:6" ht="81" customHeight="1">
      <c r="A29" s="143" t="s">
        <v>168</v>
      </c>
      <c r="B29" s="143"/>
      <c r="C29" s="143"/>
      <c r="D29" s="143"/>
      <c r="E29" s="143"/>
      <c r="F29" s="143"/>
    </row>
  </sheetData>
  <mergeCells count="1">
    <mergeCell ref="A29:F29"/>
  </mergeCells>
  <phoneticPr fontId="7"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P147"/>
  <sheetViews>
    <sheetView topLeftCell="A85" zoomScale="70" zoomScaleNormal="70" workbookViewId="0">
      <selection activeCell="H122" sqref="H122"/>
    </sheetView>
  </sheetViews>
  <sheetFormatPr defaultRowHeight="12.75"/>
  <cols>
    <col min="1" max="1" width="21.42578125" style="18" customWidth="1"/>
    <col min="2" max="2" width="11" style="18" customWidth="1"/>
    <col min="3" max="5" width="8.7109375" style="18" customWidth="1"/>
    <col min="6" max="9" width="8.7109375" style="17" customWidth="1"/>
    <col min="10" max="10" width="10.42578125" style="17" customWidth="1"/>
    <col min="11" max="11" width="9.5703125" style="17" customWidth="1"/>
    <col min="12" max="12" width="9.7109375" style="17" customWidth="1"/>
    <col min="13" max="13" width="9.42578125" style="17" customWidth="1"/>
    <col min="14" max="17" width="8.7109375" style="17" customWidth="1"/>
    <col min="18" max="62" width="8.7109375" style="18" customWidth="1"/>
    <col min="63" max="16384" width="9.140625" style="18"/>
  </cols>
  <sheetData>
    <row r="1" spans="1:68" ht="15.75">
      <c r="A1" s="35"/>
    </row>
    <row r="2" spans="1:68" ht="15.75">
      <c r="A2" s="35"/>
    </row>
    <row r="3" spans="1:68">
      <c r="A3" s="29" t="s">
        <v>2</v>
      </c>
      <c r="B3" s="41" t="s">
        <v>20</v>
      </c>
      <c r="C3" s="41" t="s">
        <v>21</v>
      </c>
      <c r="D3" s="29"/>
      <c r="E3" s="29"/>
      <c r="F3" s="29"/>
      <c r="G3" s="29"/>
      <c r="H3" s="29"/>
      <c r="I3" s="41"/>
      <c r="J3" s="29"/>
      <c r="K3" s="29"/>
      <c r="L3" s="29"/>
      <c r="M3" s="29"/>
      <c r="R3" s="17"/>
      <c r="S3" s="17"/>
      <c r="T3" s="17"/>
      <c r="U3" s="17"/>
      <c r="AH3" s="14"/>
      <c r="AI3" s="14"/>
      <c r="AJ3" s="14"/>
      <c r="AK3" s="14"/>
      <c r="AL3" s="15"/>
      <c r="AM3" s="15"/>
      <c r="AN3" s="15"/>
      <c r="AO3" s="15"/>
      <c r="AP3" s="14"/>
      <c r="AQ3" s="14"/>
      <c r="AR3" s="14"/>
      <c r="AS3" s="14"/>
      <c r="AT3" s="14"/>
      <c r="AU3" s="14"/>
      <c r="AV3" s="16" t="s">
        <v>0</v>
      </c>
      <c r="AW3" s="33">
        <v>7118400</v>
      </c>
      <c r="AX3" s="16" t="s">
        <v>1</v>
      </c>
      <c r="AY3" s="16"/>
    </row>
    <row r="4" spans="1:68">
      <c r="A4" s="30">
        <v>0.7</v>
      </c>
      <c r="B4" s="34">
        <f>AVERAGE(B68:AO68)</f>
        <v>1.3161906318313528</v>
      </c>
      <c r="C4" s="46">
        <f>ABS(MAX(B68:AO68)-MIN(B68:AO68))</f>
        <v>0.97052434785339725</v>
      </c>
      <c r="D4" s="34"/>
      <c r="E4" s="34"/>
      <c r="F4" s="20"/>
      <c r="G4" s="20"/>
      <c r="H4" s="20"/>
      <c r="I4" s="20"/>
      <c r="J4" s="20"/>
      <c r="K4" s="20"/>
      <c r="L4" s="20"/>
      <c r="M4" s="20"/>
      <c r="AJ4" s="14"/>
      <c r="AK4" s="14"/>
      <c r="AL4" s="15"/>
      <c r="AM4" s="15"/>
      <c r="AV4" s="16" t="s">
        <v>3</v>
      </c>
      <c r="AW4" s="32">
        <f>A4*AW3</f>
        <v>4982880</v>
      </c>
      <c r="AX4" s="16" t="s">
        <v>1</v>
      </c>
      <c r="AY4" s="16"/>
      <c r="AZ4" s="16"/>
    </row>
    <row r="5" spans="1:68">
      <c r="A5" s="30">
        <v>0.75</v>
      </c>
      <c r="B5" s="34">
        <f t="shared" ref="B5:B7" si="0">AVERAGE(B69:AO69)</f>
        <v>1.794604516465607</v>
      </c>
      <c r="C5" s="46">
        <f t="shared" ref="C5:C7" si="1">ABS(MAX(B69:AO69)-MIN(B69:AO69))</f>
        <v>1.0595309755265894</v>
      </c>
      <c r="D5" s="34"/>
      <c r="E5" s="34"/>
      <c r="F5" s="20"/>
      <c r="G5" s="20"/>
      <c r="H5" s="20"/>
      <c r="I5" s="20"/>
      <c r="J5" s="20"/>
      <c r="K5" s="20"/>
      <c r="L5" s="20"/>
      <c r="M5" s="20"/>
      <c r="AJ5" s="14"/>
      <c r="AK5" s="14"/>
      <c r="AL5" s="15"/>
      <c r="AM5" s="15"/>
      <c r="AV5" s="16"/>
      <c r="AW5" s="32">
        <f>A5*AW3</f>
        <v>5338800</v>
      </c>
      <c r="AX5" s="16" t="s">
        <v>1</v>
      </c>
      <c r="AY5" s="16"/>
      <c r="AZ5" s="16"/>
      <c r="BA5" s="16"/>
      <c r="BB5" s="32"/>
      <c r="BC5" s="32"/>
      <c r="BD5" s="16"/>
      <c r="BE5" s="16"/>
    </row>
    <row r="6" spans="1:68">
      <c r="A6" s="30">
        <v>0.8</v>
      </c>
      <c r="B6" s="34">
        <f t="shared" si="0"/>
        <v>2.3439836607724143</v>
      </c>
      <c r="C6" s="46">
        <f t="shared" si="1"/>
        <v>1.2104364556672116</v>
      </c>
      <c r="D6" s="20"/>
      <c r="E6" s="20"/>
      <c r="F6" s="20"/>
      <c r="G6" s="20"/>
      <c r="H6" s="20"/>
      <c r="I6" s="20"/>
      <c r="J6" s="20"/>
      <c r="K6" s="20"/>
      <c r="L6" s="20"/>
      <c r="M6" s="20"/>
      <c r="N6" s="20"/>
      <c r="O6" s="20"/>
      <c r="P6" s="20"/>
      <c r="Q6" s="20"/>
      <c r="AJ6" s="14"/>
      <c r="AK6" s="14"/>
      <c r="AL6" s="15"/>
      <c r="AM6" s="15"/>
      <c r="AW6" s="32">
        <f>A6*AW3</f>
        <v>5694720</v>
      </c>
      <c r="AX6" s="16" t="s">
        <v>1</v>
      </c>
    </row>
    <row r="7" spans="1:68">
      <c r="A7" s="19">
        <v>0.9</v>
      </c>
      <c r="B7" s="34">
        <f t="shared" si="0"/>
        <v>3.8141582783875831</v>
      </c>
      <c r="C7" s="46">
        <f t="shared" si="1"/>
        <v>1.3658241346704241</v>
      </c>
      <c r="F7" s="20"/>
      <c r="G7" s="20"/>
      <c r="H7" s="20"/>
      <c r="I7" s="20"/>
      <c r="J7" s="20"/>
      <c r="K7" s="20"/>
      <c r="L7" s="20"/>
      <c r="M7" s="20"/>
      <c r="N7" s="20"/>
      <c r="O7" s="20"/>
      <c r="P7" s="20"/>
      <c r="Q7" s="20"/>
      <c r="R7" s="21"/>
      <c r="S7" s="21"/>
      <c r="T7" s="21"/>
      <c r="U7" s="21"/>
      <c r="AJ7" s="14"/>
      <c r="AK7" s="14"/>
      <c r="AL7" s="15"/>
      <c r="AM7" s="15"/>
      <c r="AW7" s="32"/>
    </row>
    <row r="8" spans="1:68">
      <c r="A8" s="19"/>
      <c r="F8" s="20"/>
      <c r="G8" s="20"/>
      <c r="H8" s="20"/>
      <c r="I8" s="20"/>
      <c r="J8" s="20"/>
      <c r="K8" s="20"/>
      <c r="L8" s="20"/>
      <c r="M8" s="20"/>
      <c r="N8" s="20"/>
      <c r="O8" s="20"/>
      <c r="P8" s="20"/>
      <c r="Q8" s="20"/>
      <c r="R8" s="21"/>
      <c r="S8" s="21"/>
      <c r="T8" s="21"/>
      <c r="U8" s="21"/>
      <c r="AJ8" s="14"/>
      <c r="AK8" s="14"/>
      <c r="AL8" s="15"/>
      <c r="AM8" s="15"/>
    </row>
    <row r="9" spans="1:68">
      <c r="A9" s="19"/>
      <c r="F9" s="20"/>
      <c r="G9" s="20"/>
      <c r="H9" s="20"/>
      <c r="I9" s="20"/>
      <c r="J9" s="20"/>
      <c r="K9" s="20"/>
      <c r="L9" s="20"/>
      <c r="M9" s="20"/>
      <c r="N9" s="20"/>
      <c r="O9" s="20"/>
      <c r="P9" s="20"/>
      <c r="Q9" s="20"/>
      <c r="R9" s="21"/>
      <c r="S9" s="21"/>
      <c r="T9" s="21"/>
      <c r="U9" s="21"/>
      <c r="AJ9" s="14"/>
      <c r="AK9" s="14"/>
      <c r="AL9" s="15"/>
      <c r="AM9" s="15"/>
      <c r="BO9" s="14"/>
      <c r="BP9" s="14"/>
    </row>
    <row r="10" spans="1:68">
      <c r="A10" s="19"/>
      <c r="F10" s="20"/>
      <c r="G10" s="20"/>
      <c r="H10" s="20"/>
      <c r="I10" s="20"/>
      <c r="J10" s="20"/>
      <c r="K10" s="20"/>
      <c r="L10" s="20"/>
      <c r="M10" s="20"/>
      <c r="N10" s="20"/>
      <c r="O10" s="20"/>
      <c r="P10" s="20"/>
      <c r="Q10" s="20"/>
      <c r="R10" s="21"/>
      <c r="S10" s="21"/>
      <c r="T10" s="21"/>
      <c r="U10" s="21"/>
      <c r="AJ10" s="14"/>
      <c r="AK10" s="14"/>
      <c r="AL10" s="15"/>
      <c r="AM10" s="15"/>
      <c r="BO10" s="14"/>
      <c r="BP10" s="14"/>
    </row>
    <row r="11" spans="1:68">
      <c r="A11" s="19"/>
      <c r="F11" s="20"/>
      <c r="G11" s="20"/>
      <c r="H11" s="20"/>
      <c r="I11" s="20"/>
      <c r="J11" s="20"/>
      <c r="K11" s="20"/>
      <c r="L11" s="20"/>
      <c r="M11" s="20"/>
      <c r="N11" s="20"/>
      <c r="O11" s="20"/>
      <c r="P11" s="20"/>
      <c r="Q11" s="20"/>
      <c r="R11" s="21"/>
      <c r="S11" s="21"/>
      <c r="T11" s="21"/>
      <c r="U11" s="21"/>
      <c r="AJ11" s="14"/>
      <c r="AK11" s="14"/>
      <c r="AL11" s="15"/>
      <c r="AM11" s="15"/>
      <c r="BO11" s="14"/>
      <c r="BP11" s="14"/>
    </row>
    <row r="12" spans="1:68">
      <c r="A12" s="19"/>
      <c r="F12" s="20"/>
      <c r="G12" s="20"/>
      <c r="H12" s="20"/>
      <c r="I12" s="20"/>
      <c r="J12" s="20"/>
      <c r="K12" s="20"/>
      <c r="L12" s="20"/>
      <c r="M12" s="20"/>
      <c r="N12" s="20"/>
      <c r="O12" s="20"/>
      <c r="P12" s="20"/>
      <c r="Q12" s="20"/>
      <c r="R12" s="21"/>
      <c r="S12" s="21"/>
      <c r="T12" s="21"/>
      <c r="U12" s="21"/>
      <c r="AJ12" s="14"/>
      <c r="AK12" s="14"/>
      <c r="AL12" s="15"/>
      <c r="AM12" s="15"/>
      <c r="BO12" s="14"/>
      <c r="BP12" s="14"/>
    </row>
    <row r="13" spans="1:68">
      <c r="A13" s="19"/>
      <c r="F13" s="20"/>
      <c r="G13" s="20"/>
      <c r="H13" s="20"/>
      <c r="I13" s="20"/>
      <c r="J13" s="20"/>
      <c r="K13" s="20"/>
      <c r="L13" s="20"/>
      <c r="M13" s="20"/>
      <c r="N13" s="20"/>
      <c r="O13" s="20"/>
      <c r="P13" s="20"/>
      <c r="Q13" s="20"/>
      <c r="R13" s="21"/>
      <c r="S13" s="21"/>
      <c r="T13" s="21"/>
      <c r="U13" s="21"/>
      <c r="BJ13" s="14"/>
      <c r="BO13" s="14"/>
      <c r="BP13" s="14"/>
    </row>
    <row r="14" spans="1:68">
      <c r="A14" s="19"/>
      <c r="F14" s="20"/>
      <c r="G14" s="20"/>
      <c r="H14" s="20"/>
      <c r="I14" s="20"/>
      <c r="J14" s="20"/>
      <c r="K14" s="20"/>
      <c r="L14" s="20"/>
      <c r="M14" s="20"/>
      <c r="N14" s="20"/>
      <c r="O14" s="20"/>
      <c r="P14" s="20"/>
      <c r="Q14" s="20"/>
      <c r="R14" s="21"/>
      <c r="S14" s="21"/>
      <c r="T14" s="21"/>
      <c r="U14" s="21"/>
      <c r="BJ14" s="14"/>
      <c r="BO14" s="14"/>
      <c r="BP14" s="14"/>
    </row>
    <row r="15" spans="1:68">
      <c r="A15" s="19"/>
      <c r="F15" s="20"/>
      <c r="G15" s="20"/>
      <c r="H15" s="20"/>
      <c r="I15" s="20"/>
      <c r="J15" s="20"/>
      <c r="K15" s="20"/>
      <c r="L15" s="20"/>
      <c r="M15" s="20"/>
      <c r="N15" s="20"/>
      <c r="O15" s="20"/>
      <c r="P15" s="20"/>
      <c r="Q15" s="20"/>
      <c r="R15" s="21"/>
      <c r="S15" s="21"/>
      <c r="T15" s="21"/>
      <c r="U15" s="21"/>
      <c r="BJ15" s="14"/>
      <c r="BO15" s="14"/>
      <c r="BP15" s="14"/>
    </row>
    <row r="16" spans="1:68">
      <c r="A16" s="19"/>
      <c r="F16" s="20"/>
      <c r="G16" s="20"/>
      <c r="H16" s="20"/>
      <c r="I16" s="20"/>
      <c r="J16" s="20"/>
      <c r="K16" s="20"/>
      <c r="L16" s="20"/>
      <c r="M16" s="20"/>
      <c r="N16" s="20"/>
      <c r="O16" s="20"/>
      <c r="P16" s="20"/>
      <c r="Q16" s="20"/>
      <c r="R16" s="21"/>
      <c r="S16" s="21"/>
      <c r="T16" s="21"/>
      <c r="U16" s="21"/>
      <c r="BJ16" s="14"/>
      <c r="BO16" s="14"/>
      <c r="BP16" s="14"/>
    </row>
    <row r="17" spans="1:68">
      <c r="A17" s="19"/>
      <c r="F17" s="20"/>
      <c r="G17" s="20"/>
      <c r="H17" s="20"/>
      <c r="I17" s="20"/>
      <c r="J17" s="20"/>
      <c r="K17" s="20"/>
      <c r="L17" s="20"/>
      <c r="M17" s="20"/>
      <c r="N17" s="20"/>
      <c r="O17" s="20"/>
      <c r="P17" s="20"/>
      <c r="Q17" s="20"/>
      <c r="R17" s="21"/>
      <c r="S17" s="21"/>
      <c r="T17" s="21"/>
      <c r="U17" s="21"/>
      <c r="BJ17" s="14"/>
      <c r="BO17" s="14"/>
      <c r="BP17" s="14"/>
    </row>
    <row r="18" spans="1:68">
      <c r="A18" s="19"/>
      <c r="F18" s="20"/>
      <c r="G18" s="20"/>
      <c r="H18" s="20"/>
      <c r="I18" s="20"/>
      <c r="J18" s="20"/>
      <c r="K18" s="20"/>
      <c r="L18" s="20"/>
      <c r="M18" s="20"/>
      <c r="N18" s="20"/>
      <c r="O18" s="20"/>
      <c r="P18" s="20"/>
      <c r="Q18" s="20"/>
      <c r="R18" s="21"/>
      <c r="S18" s="21"/>
      <c r="T18" s="21"/>
      <c r="U18" s="21"/>
      <c r="BJ18" s="14"/>
      <c r="BO18" s="14"/>
      <c r="BP18" s="14"/>
    </row>
    <row r="19" spans="1:68">
      <c r="A19" s="19"/>
      <c r="F19" s="20"/>
      <c r="G19" s="20"/>
      <c r="H19" s="20"/>
      <c r="I19" s="20"/>
      <c r="J19" s="20"/>
      <c r="K19" s="20"/>
      <c r="L19" s="20"/>
      <c r="M19" s="20"/>
      <c r="N19" s="20"/>
      <c r="O19" s="20"/>
      <c r="P19" s="20"/>
      <c r="Q19" s="20"/>
      <c r="R19" s="21"/>
      <c r="S19" s="21"/>
      <c r="T19" s="21"/>
      <c r="U19" s="21"/>
      <c r="BJ19" s="14"/>
      <c r="BO19" s="14"/>
      <c r="BP19" s="14"/>
    </row>
    <row r="20" spans="1:68">
      <c r="A20" s="19"/>
      <c r="F20" s="20"/>
      <c r="G20" s="20"/>
      <c r="H20" s="20"/>
      <c r="I20" s="20"/>
      <c r="J20" s="20"/>
      <c r="K20" s="20"/>
      <c r="L20" s="20"/>
      <c r="M20" s="20"/>
      <c r="N20" s="20"/>
      <c r="O20" s="20"/>
      <c r="P20" s="20"/>
      <c r="Q20" s="20"/>
      <c r="R20" s="21"/>
      <c r="S20" s="21"/>
      <c r="T20" s="21"/>
      <c r="U20" s="21"/>
      <c r="BJ20" s="14"/>
      <c r="BO20" s="14"/>
      <c r="BP20" s="14"/>
    </row>
    <row r="21" spans="1:68">
      <c r="A21" s="19"/>
      <c r="F21" s="20"/>
      <c r="G21" s="20"/>
      <c r="H21" s="20"/>
      <c r="I21" s="20"/>
      <c r="J21" s="20"/>
      <c r="K21" s="20"/>
      <c r="L21" s="20"/>
      <c r="M21" s="20"/>
      <c r="N21" s="20"/>
      <c r="O21" s="20"/>
      <c r="P21" s="20"/>
      <c r="Q21" s="20"/>
      <c r="R21" s="21"/>
      <c r="S21" s="21"/>
      <c r="T21" s="21"/>
      <c r="U21" s="21"/>
      <c r="BJ21" s="14"/>
      <c r="BO21" s="14"/>
      <c r="BP21" s="14"/>
    </row>
    <row r="22" spans="1:68">
      <c r="A22" s="19"/>
      <c r="F22" s="20"/>
      <c r="G22" s="20"/>
      <c r="H22" s="20"/>
      <c r="I22" s="20"/>
      <c r="J22" s="20"/>
      <c r="K22" s="20"/>
      <c r="L22" s="20"/>
      <c r="M22" s="20"/>
      <c r="N22" s="20"/>
      <c r="O22" s="20"/>
      <c r="P22" s="20"/>
      <c r="Q22" s="20"/>
      <c r="R22" s="21"/>
      <c r="S22" s="21"/>
      <c r="T22" s="21"/>
      <c r="U22" s="21"/>
      <c r="BJ22" s="14"/>
      <c r="BO22" s="14"/>
      <c r="BP22" s="14"/>
    </row>
    <row r="23" spans="1:68">
      <c r="A23" s="19"/>
      <c r="F23" s="20"/>
      <c r="G23" s="20"/>
      <c r="H23" s="20"/>
      <c r="I23" s="20"/>
      <c r="J23" s="20"/>
      <c r="K23" s="20"/>
      <c r="L23" s="20"/>
      <c r="M23" s="20"/>
      <c r="N23" s="20"/>
      <c r="O23" s="20"/>
      <c r="P23" s="20"/>
      <c r="Q23" s="20"/>
      <c r="R23" s="21"/>
      <c r="S23" s="21"/>
      <c r="T23" s="21"/>
      <c r="U23" s="21"/>
      <c r="BJ23" s="14"/>
      <c r="BO23" s="14"/>
      <c r="BP23" s="14"/>
    </row>
    <row r="24" spans="1:68">
      <c r="A24" s="19"/>
      <c r="F24" s="20"/>
      <c r="G24" s="20"/>
      <c r="H24" s="20"/>
      <c r="I24" s="20"/>
      <c r="J24" s="20"/>
      <c r="K24" s="20"/>
      <c r="L24" s="20"/>
      <c r="M24" s="20"/>
      <c r="N24" s="20"/>
      <c r="O24" s="20"/>
      <c r="P24" s="20"/>
      <c r="Q24" s="20"/>
      <c r="R24" s="21"/>
      <c r="S24" s="21"/>
      <c r="T24" s="21"/>
      <c r="U24" s="21"/>
      <c r="BO24" s="14"/>
      <c r="BP24" s="14"/>
    </row>
    <row r="25" spans="1:68">
      <c r="A25" s="19"/>
      <c r="F25" s="20"/>
      <c r="G25" s="20"/>
      <c r="H25" s="20"/>
      <c r="I25" s="20"/>
      <c r="J25" s="20"/>
      <c r="K25" s="20"/>
      <c r="L25" s="20"/>
      <c r="M25" s="20"/>
      <c r="N25" s="20"/>
      <c r="O25" s="20"/>
      <c r="P25" s="20"/>
      <c r="Q25" s="20"/>
      <c r="R25" s="21"/>
      <c r="S25" s="21"/>
      <c r="T25" s="21"/>
      <c r="U25" s="21"/>
      <c r="BO25" s="14"/>
      <c r="BP25" s="14"/>
    </row>
    <row r="26" spans="1:68">
      <c r="A26" s="19"/>
      <c r="F26" s="20"/>
      <c r="G26" s="20"/>
      <c r="H26" s="20"/>
      <c r="I26" s="20"/>
      <c r="J26" s="20"/>
      <c r="K26" s="20"/>
      <c r="L26" s="20"/>
      <c r="M26" s="20"/>
      <c r="N26" s="20"/>
      <c r="O26" s="20"/>
      <c r="P26" s="20"/>
      <c r="Q26" s="20"/>
      <c r="R26" s="21"/>
      <c r="S26" s="21"/>
      <c r="T26" s="21"/>
      <c r="U26" s="21"/>
      <c r="BO26" s="14"/>
      <c r="BP26" s="14"/>
    </row>
    <row r="27" spans="1:68">
      <c r="A27" s="19"/>
      <c r="F27" s="20"/>
      <c r="G27" s="20"/>
      <c r="H27" s="20"/>
      <c r="I27" s="20"/>
      <c r="J27" s="20"/>
      <c r="K27" s="20"/>
      <c r="L27" s="20"/>
      <c r="M27" s="20"/>
      <c r="N27" s="20"/>
      <c r="O27" s="20"/>
      <c r="P27" s="20"/>
      <c r="Q27" s="20"/>
      <c r="R27" s="21"/>
      <c r="S27" s="21"/>
      <c r="T27" s="21"/>
      <c r="U27" s="21"/>
      <c r="BO27" s="14"/>
      <c r="BP27" s="14"/>
    </row>
    <row r="28" spans="1:68">
      <c r="A28" s="19"/>
      <c r="F28" s="20"/>
      <c r="G28" s="20"/>
      <c r="H28" s="20"/>
      <c r="I28" s="20"/>
      <c r="J28" s="20"/>
      <c r="K28" s="20"/>
      <c r="L28" s="20"/>
      <c r="M28" s="20"/>
      <c r="N28" s="20"/>
      <c r="O28" s="20"/>
      <c r="P28" s="20"/>
      <c r="Q28" s="20"/>
      <c r="R28" s="21"/>
      <c r="S28" s="21"/>
      <c r="T28" s="21"/>
      <c r="U28" s="21"/>
      <c r="BO28" s="14"/>
      <c r="BP28" s="14"/>
    </row>
    <row r="29" spans="1:68">
      <c r="A29" s="19"/>
      <c r="F29" s="20"/>
      <c r="G29" s="20"/>
      <c r="H29" s="20"/>
      <c r="I29" s="20"/>
      <c r="J29" s="20"/>
      <c r="K29" s="20"/>
      <c r="L29" s="20"/>
      <c r="M29" s="20"/>
      <c r="N29" s="20"/>
      <c r="O29" s="20"/>
      <c r="P29" s="20"/>
      <c r="Q29" s="20"/>
      <c r="R29" s="21"/>
      <c r="S29" s="21"/>
      <c r="T29" s="21"/>
      <c r="U29" s="21"/>
      <c r="BO29" s="14"/>
      <c r="BP29" s="14"/>
    </row>
    <row r="30" spans="1:68">
      <c r="A30" s="19"/>
      <c r="F30" s="20"/>
      <c r="G30" s="20"/>
      <c r="H30" s="20"/>
      <c r="I30" s="20"/>
      <c r="J30" s="20"/>
      <c r="K30" s="20"/>
      <c r="L30" s="20"/>
      <c r="M30" s="20"/>
      <c r="N30" s="20"/>
      <c r="O30" s="20"/>
      <c r="P30" s="20"/>
      <c r="Q30" s="20"/>
      <c r="R30" s="21"/>
      <c r="S30" s="21"/>
      <c r="T30" s="21"/>
      <c r="U30" s="21"/>
    </row>
    <row r="31" spans="1:68">
      <c r="A31" s="19"/>
      <c r="F31" s="20"/>
      <c r="G31" s="20"/>
      <c r="H31" s="20"/>
      <c r="I31" s="20"/>
      <c r="J31" s="20"/>
      <c r="K31" s="20"/>
      <c r="L31" s="20"/>
      <c r="M31" s="20"/>
      <c r="N31" s="20"/>
      <c r="O31" s="20"/>
      <c r="P31" s="20"/>
      <c r="Q31" s="20"/>
      <c r="R31" s="21"/>
      <c r="S31" s="21"/>
      <c r="T31" s="21"/>
      <c r="U31" s="21"/>
    </row>
    <row r="32" spans="1:68">
      <c r="A32" s="19"/>
      <c r="F32" s="20"/>
      <c r="G32" s="20"/>
      <c r="H32" s="20"/>
      <c r="I32" s="20"/>
      <c r="J32" s="20"/>
      <c r="K32" s="20"/>
      <c r="L32" s="20"/>
      <c r="M32" s="20"/>
      <c r="N32" s="20"/>
      <c r="O32" s="20"/>
      <c r="P32" s="20"/>
      <c r="Q32" s="20"/>
      <c r="R32" s="21"/>
      <c r="S32" s="21"/>
      <c r="T32" s="21"/>
      <c r="U32" s="21"/>
    </row>
    <row r="33" spans="1:47" ht="26.25">
      <c r="A33" s="150" t="s">
        <v>118</v>
      </c>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row>
    <row r="34" spans="1:47" ht="3" customHeight="1">
      <c r="A34" s="19"/>
      <c r="F34" s="20"/>
      <c r="G34" s="20"/>
      <c r="H34" s="20"/>
      <c r="I34" s="20"/>
      <c r="J34" s="20"/>
      <c r="K34" s="20"/>
      <c r="L34" s="20"/>
      <c r="M34" s="20"/>
      <c r="N34" s="20"/>
      <c r="O34" s="20"/>
      <c r="P34" s="20"/>
      <c r="Q34" s="20"/>
      <c r="R34" s="21"/>
      <c r="S34" s="21"/>
      <c r="T34" s="21"/>
      <c r="U34" s="21"/>
    </row>
    <row r="35" spans="1:47" hidden="1">
      <c r="A35" s="19"/>
      <c r="F35" s="20"/>
      <c r="G35" s="20"/>
      <c r="H35" s="20"/>
      <c r="I35" s="20"/>
      <c r="J35" s="20"/>
      <c r="K35" s="20"/>
      <c r="L35" s="20"/>
      <c r="M35" s="20"/>
      <c r="N35" s="20"/>
      <c r="O35" s="20"/>
      <c r="P35" s="20"/>
      <c r="Q35" s="20"/>
      <c r="R35" s="21"/>
      <c r="S35" s="21"/>
      <c r="T35" s="21"/>
      <c r="U35" s="21"/>
    </row>
    <row r="36" spans="1:47" s="12" customFormat="1" ht="60" customHeight="1">
      <c r="A36" s="11" t="s">
        <v>5</v>
      </c>
      <c r="B36" s="144" t="s">
        <v>6</v>
      </c>
      <c r="C36" s="145"/>
      <c r="D36" s="146"/>
      <c r="E36" s="147"/>
      <c r="F36" s="144" t="s">
        <v>18</v>
      </c>
      <c r="G36" s="145"/>
      <c r="H36" s="146"/>
      <c r="I36" s="147"/>
      <c r="J36" s="144" t="s">
        <v>7</v>
      </c>
      <c r="K36" s="145"/>
      <c r="L36" s="146"/>
      <c r="M36" s="147"/>
      <c r="N36" s="144" t="s">
        <v>8</v>
      </c>
      <c r="O36" s="145"/>
      <c r="P36" s="146"/>
      <c r="Q36" s="147"/>
      <c r="R36" s="144" t="s">
        <v>9</v>
      </c>
      <c r="S36" s="145"/>
      <c r="T36" s="146"/>
      <c r="U36" s="147"/>
      <c r="V36" s="144" t="s">
        <v>10</v>
      </c>
      <c r="W36" s="145"/>
      <c r="X36" s="146"/>
      <c r="Y36" s="147"/>
      <c r="Z36" s="144" t="s">
        <v>19</v>
      </c>
      <c r="AA36" s="145"/>
      <c r="AB36" s="145"/>
      <c r="AC36" s="148"/>
      <c r="AD36" s="144"/>
      <c r="AE36" s="145"/>
      <c r="AF36" s="146"/>
      <c r="AG36" s="147"/>
      <c r="AH36" s="144"/>
      <c r="AI36" s="145"/>
      <c r="AJ36" s="146"/>
      <c r="AK36" s="147"/>
      <c r="AL36" s="144"/>
      <c r="AM36" s="145"/>
      <c r="AN36" s="146"/>
      <c r="AO36" s="147"/>
    </row>
    <row r="37" spans="1:47" s="12" customFormat="1" ht="60" customHeight="1">
      <c r="A37" s="11"/>
      <c r="B37" s="43" t="s">
        <v>11</v>
      </c>
      <c r="C37" s="43" t="s">
        <v>12</v>
      </c>
      <c r="D37" s="13" t="s">
        <v>13</v>
      </c>
      <c r="E37" s="13" t="s">
        <v>14</v>
      </c>
      <c r="F37" s="43" t="s">
        <v>11</v>
      </c>
      <c r="G37" s="43" t="s">
        <v>12</v>
      </c>
      <c r="H37" s="13" t="s">
        <v>13</v>
      </c>
      <c r="I37" s="13" t="s">
        <v>14</v>
      </c>
      <c r="J37" s="43" t="s">
        <v>11</v>
      </c>
      <c r="K37" s="43" t="s">
        <v>12</v>
      </c>
      <c r="L37" s="13" t="s">
        <v>13</v>
      </c>
      <c r="M37" s="13" t="s">
        <v>14</v>
      </c>
      <c r="N37" s="43" t="s">
        <v>11</v>
      </c>
      <c r="O37" s="43" t="s">
        <v>12</v>
      </c>
      <c r="P37" s="13" t="s">
        <v>13</v>
      </c>
      <c r="Q37" s="13" t="s">
        <v>14</v>
      </c>
      <c r="R37" s="43" t="s">
        <v>11</v>
      </c>
      <c r="S37" s="43" t="s">
        <v>12</v>
      </c>
      <c r="T37" s="13" t="s">
        <v>13</v>
      </c>
      <c r="U37" s="13" t="s">
        <v>14</v>
      </c>
      <c r="V37" s="43" t="s">
        <v>11</v>
      </c>
      <c r="W37" s="43" t="s">
        <v>12</v>
      </c>
      <c r="X37" s="13" t="s">
        <v>13</v>
      </c>
      <c r="Y37" s="13" t="s">
        <v>14</v>
      </c>
      <c r="Z37" s="43" t="s">
        <v>11</v>
      </c>
      <c r="AA37" s="43" t="s">
        <v>12</v>
      </c>
      <c r="AB37" s="13" t="s">
        <v>13</v>
      </c>
      <c r="AC37" s="13" t="s">
        <v>14</v>
      </c>
      <c r="AD37" s="43" t="s">
        <v>11</v>
      </c>
      <c r="AE37" s="43" t="s">
        <v>12</v>
      </c>
      <c r="AF37" s="13" t="s">
        <v>13</v>
      </c>
      <c r="AG37" s="13" t="s">
        <v>14</v>
      </c>
      <c r="AH37" s="43" t="s">
        <v>11</v>
      </c>
      <c r="AI37" s="43" t="s">
        <v>12</v>
      </c>
      <c r="AJ37" s="13" t="s">
        <v>13</v>
      </c>
      <c r="AK37" s="13" t="s">
        <v>14</v>
      </c>
      <c r="AL37" s="43" t="s">
        <v>11</v>
      </c>
      <c r="AM37" s="43" t="s">
        <v>12</v>
      </c>
      <c r="AN37" s="13" t="s">
        <v>13</v>
      </c>
      <c r="AO37" s="13" t="s">
        <v>14</v>
      </c>
    </row>
    <row r="38" spans="1:47">
      <c r="A38" s="14">
        <v>-6</v>
      </c>
      <c r="B38" s="37"/>
      <c r="C38" s="42"/>
      <c r="D38" s="37"/>
      <c r="E38" s="37"/>
      <c r="F38" s="72">
        <v>1096610</v>
      </c>
      <c r="G38" s="72">
        <v>1001550</v>
      </c>
      <c r="H38" s="72">
        <v>972610</v>
      </c>
      <c r="I38" s="72">
        <v>1014090</v>
      </c>
      <c r="J38" s="75"/>
      <c r="K38" s="75"/>
      <c r="L38" s="75"/>
      <c r="M38" s="75"/>
      <c r="N38" s="75">
        <v>1339142.9702970297</v>
      </c>
      <c r="O38" s="75">
        <v>1169864.5544554456</v>
      </c>
      <c r="P38" s="75">
        <v>1156925.9405940594</v>
      </c>
      <c r="Q38" s="75">
        <v>1304026.9306930692</v>
      </c>
      <c r="R38" s="84">
        <v>1597000</v>
      </c>
      <c r="S38" s="84">
        <v>1595900</v>
      </c>
      <c r="T38" s="84">
        <v>1576200</v>
      </c>
      <c r="U38" s="84">
        <v>1570000</v>
      </c>
      <c r="V38" s="88">
        <v>426201.59999997902</v>
      </c>
      <c r="W38" s="88">
        <v>455817.59999997698</v>
      </c>
      <c r="X38" s="88">
        <v>400679.99999997998</v>
      </c>
      <c r="Y38" s="88">
        <v>407390.39999998</v>
      </c>
      <c r="Z38" s="37"/>
      <c r="AA38" s="42"/>
      <c r="AB38" s="37"/>
      <c r="AC38" s="37"/>
      <c r="AD38" s="38"/>
      <c r="AE38" s="38"/>
      <c r="AF38" s="38"/>
      <c r="AG38" s="38"/>
      <c r="AH38" s="98"/>
      <c r="AI38" s="98"/>
      <c r="AJ38" s="98"/>
      <c r="AK38" s="98"/>
      <c r="AL38" s="38"/>
      <c r="AM38" s="38"/>
      <c r="AN38" s="38"/>
      <c r="AO38" s="38"/>
      <c r="AR38" s="14"/>
      <c r="AS38" s="14"/>
      <c r="AT38" s="14"/>
      <c r="AU38" s="32"/>
    </row>
    <row r="39" spans="1:47">
      <c r="A39" s="14">
        <f>A38+1</f>
        <v>-5</v>
      </c>
      <c r="B39" s="37"/>
      <c r="C39" s="42"/>
      <c r="D39" s="37"/>
      <c r="E39" s="37"/>
      <c r="F39" s="72">
        <v>1638100</v>
      </c>
      <c r="G39" s="72">
        <v>1570450</v>
      </c>
      <c r="H39" s="72">
        <v>1543530</v>
      </c>
      <c r="I39" s="72">
        <v>1592110</v>
      </c>
      <c r="J39" s="75"/>
      <c r="K39" s="75"/>
      <c r="L39" s="75"/>
      <c r="M39" s="75"/>
      <c r="N39" s="75">
        <v>1543984.1584158416</v>
      </c>
      <c r="O39" s="75">
        <v>1732410.2970297029</v>
      </c>
      <c r="P39" s="75">
        <v>1575765.1485148515</v>
      </c>
      <c r="Q39" s="75">
        <v>1742284.7524752477</v>
      </c>
      <c r="R39" s="84">
        <v>1956500</v>
      </c>
      <c r="S39" s="84">
        <v>1951600</v>
      </c>
      <c r="T39" s="84">
        <v>1935200</v>
      </c>
      <c r="U39" s="84">
        <v>1928600</v>
      </c>
      <c r="V39" s="88">
        <v>936825.59999995294</v>
      </c>
      <c r="W39" s="88">
        <v>888571.19999995595</v>
      </c>
      <c r="X39" s="88">
        <v>919103.99999995402</v>
      </c>
      <c r="Y39" s="88">
        <v>886977.59999995597</v>
      </c>
      <c r="Z39" s="39"/>
      <c r="AA39" s="39"/>
      <c r="AB39" s="39"/>
      <c r="AC39" s="39"/>
      <c r="AD39" s="38"/>
      <c r="AE39" s="38"/>
      <c r="AF39" s="38"/>
      <c r="AG39" s="38"/>
      <c r="AH39" s="98"/>
      <c r="AI39" s="98"/>
      <c r="AJ39" s="98"/>
      <c r="AK39" s="98"/>
      <c r="AL39" s="38"/>
      <c r="AM39" s="38"/>
      <c r="AN39" s="38"/>
      <c r="AO39" s="38"/>
      <c r="AR39" s="14"/>
      <c r="AS39" s="14"/>
      <c r="AT39" s="14"/>
      <c r="AU39" s="32"/>
    </row>
    <row r="40" spans="1:47">
      <c r="A40" s="14">
        <f t="shared" ref="A40:A67" si="2">A39+1</f>
        <v>-4</v>
      </c>
      <c r="B40" s="37"/>
      <c r="C40" s="42"/>
      <c r="D40" s="37"/>
      <c r="E40" s="37"/>
      <c r="F40" s="72">
        <v>2088810</v>
      </c>
      <c r="G40" s="72">
        <v>2028070</v>
      </c>
      <c r="H40" s="72">
        <v>2009540</v>
      </c>
      <c r="I40" s="72">
        <v>2047250</v>
      </c>
      <c r="J40" s="75"/>
      <c r="K40" s="75"/>
      <c r="L40" s="75"/>
      <c r="M40" s="75"/>
      <c r="N40" s="75">
        <v>2086492.2772277228</v>
      </c>
      <c r="O40" s="75">
        <v>2201457.0297029703</v>
      </c>
      <c r="P40" s="75">
        <v>1971521.5841584159</v>
      </c>
      <c r="Q40" s="75">
        <v>2105331.0891089109</v>
      </c>
      <c r="R40" s="84">
        <v>2282400</v>
      </c>
      <c r="S40" s="84">
        <v>2275900</v>
      </c>
      <c r="T40" s="84">
        <v>2260100</v>
      </c>
      <c r="U40" s="84">
        <v>2256300</v>
      </c>
      <c r="V40" s="88">
        <v>1560743.9999999199</v>
      </c>
      <c r="W40" s="88">
        <v>1529452.79999992</v>
      </c>
      <c r="X40" s="88">
        <v>1557791.9999999199</v>
      </c>
      <c r="Y40" s="88">
        <v>1452436.79999993</v>
      </c>
      <c r="Z40" s="39"/>
      <c r="AA40" s="39"/>
      <c r="AB40" s="39"/>
      <c r="AC40" s="39"/>
      <c r="AD40" s="38"/>
      <c r="AE40" s="38"/>
      <c r="AF40" s="38"/>
      <c r="AG40" s="38"/>
      <c r="AH40" s="98"/>
      <c r="AI40" s="98"/>
      <c r="AJ40" s="98"/>
      <c r="AK40" s="98"/>
      <c r="AL40" s="38"/>
      <c r="AM40" s="38"/>
      <c r="AN40" s="38"/>
      <c r="AO40" s="38"/>
      <c r="AR40" s="14"/>
      <c r="AS40" s="14"/>
      <c r="AT40" s="14"/>
      <c r="AU40" s="32"/>
    </row>
    <row r="41" spans="1:47">
      <c r="A41" s="14">
        <f t="shared" si="2"/>
        <v>-3</v>
      </c>
      <c r="B41" s="42"/>
      <c r="C41" s="42"/>
      <c r="D41" s="37"/>
      <c r="E41" s="37"/>
      <c r="F41" s="72">
        <v>2560760</v>
      </c>
      <c r="G41" s="72">
        <v>2495390</v>
      </c>
      <c r="H41" s="72">
        <v>2491720</v>
      </c>
      <c r="I41" s="72">
        <v>2528800</v>
      </c>
      <c r="J41" s="75"/>
      <c r="K41" s="75"/>
      <c r="L41" s="75"/>
      <c r="M41" s="75"/>
      <c r="N41" s="75">
        <v>2550444.3564356435</v>
      </c>
      <c r="O41" s="75">
        <v>2371255.8415841586</v>
      </c>
      <c r="P41" s="75">
        <v>2509677.6237623761</v>
      </c>
      <c r="Q41" s="75">
        <v>2579233.6633663368</v>
      </c>
      <c r="R41" s="84">
        <v>2583700</v>
      </c>
      <c r="S41" s="84">
        <v>2578100</v>
      </c>
      <c r="T41" s="84">
        <v>2563200</v>
      </c>
      <c r="U41" s="84">
        <v>2564600</v>
      </c>
      <c r="V41" s="88">
        <v>2225697.5999998902</v>
      </c>
      <c r="W41" s="88">
        <v>2225524.7999998899</v>
      </c>
      <c r="X41" s="88">
        <v>2201347.1999998898</v>
      </c>
      <c r="Y41" s="88">
        <v>2146833.5999998902</v>
      </c>
      <c r="Z41" s="39">
        <v>2528081</v>
      </c>
      <c r="AA41" s="39">
        <v>2493563</v>
      </c>
      <c r="AB41" s="39">
        <v>2510266</v>
      </c>
      <c r="AC41" s="39">
        <v>2544783</v>
      </c>
      <c r="AD41" s="38"/>
      <c r="AE41" s="38"/>
      <c r="AF41" s="38"/>
      <c r="AG41" s="38"/>
      <c r="AH41" s="98"/>
      <c r="AI41" s="98"/>
      <c r="AJ41" s="98"/>
      <c r="AK41" s="98"/>
      <c r="AL41" s="38"/>
      <c r="AM41" s="38"/>
      <c r="AN41" s="38"/>
      <c r="AO41" s="38"/>
      <c r="AR41" s="14"/>
      <c r="AS41" s="14"/>
      <c r="AT41" s="14"/>
      <c r="AU41" s="32"/>
    </row>
    <row r="42" spans="1:47" ht="15">
      <c r="A42" s="14">
        <f t="shared" si="2"/>
        <v>-2</v>
      </c>
      <c r="B42" s="45"/>
      <c r="C42" s="42"/>
      <c r="D42" s="37"/>
      <c r="E42" s="42"/>
      <c r="F42" s="72">
        <v>2977750</v>
      </c>
      <c r="G42" s="72">
        <v>2936230</v>
      </c>
      <c r="H42" s="72">
        <v>2917000</v>
      </c>
      <c r="I42" s="72">
        <v>2947050</v>
      </c>
      <c r="J42" s="75"/>
      <c r="K42" s="75"/>
      <c r="L42" s="75"/>
      <c r="M42" s="75"/>
      <c r="N42" s="75">
        <v>2913550.0990099008</v>
      </c>
      <c r="O42" s="75">
        <v>2852434.4554455448</v>
      </c>
      <c r="P42" s="75">
        <v>2883864.9504950494</v>
      </c>
      <c r="Q42" s="75">
        <v>2863188.1188118812</v>
      </c>
      <c r="R42" s="84">
        <v>2916900</v>
      </c>
      <c r="S42" s="84">
        <v>2912900</v>
      </c>
      <c r="T42" s="84">
        <v>2896200</v>
      </c>
      <c r="U42" s="84">
        <v>2904400</v>
      </c>
      <c r="V42" s="88">
        <v>2919129.5999998502</v>
      </c>
      <c r="W42" s="88">
        <v>2911833.5999998502</v>
      </c>
      <c r="X42" s="88">
        <v>2864735.9999998598</v>
      </c>
      <c r="Y42" s="88">
        <v>2829763.19999986</v>
      </c>
      <c r="Z42" s="39">
        <v>2956991</v>
      </c>
      <c r="AA42" s="39">
        <v>2926617</v>
      </c>
      <c r="AB42" s="39">
        <v>2932031</v>
      </c>
      <c r="AC42" s="39">
        <v>2962404</v>
      </c>
      <c r="AD42" s="38"/>
      <c r="AE42" s="38"/>
      <c r="AF42" s="38"/>
      <c r="AG42" s="38"/>
      <c r="AH42" s="98"/>
      <c r="AI42" s="98"/>
      <c r="AJ42" s="98"/>
      <c r="AK42" s="98"/>
      <c r="AL42" s="38"/>
      <c r="AM42" s="38"/>
      <c r="AN42" s="38"/>
      <c r="AO42" s="38"/>
      <c r="AR42" s="14"/>
      <c r="AS42" s="14"/>
      <c r="AT42" s="14"/>
      <c r="AU42" s="32"/>
    </row>
    <row r="43" spans="1:47" ht="15">
      <c r="A43" s="14">
        <f t="shared" si="2"/>
        <v>-1</v>
      </c>
      <c r="B43" s="48"/>
      <c r="C43" s="48"/>
      <c r="D43" s="48"/>
      <c r="E43" s="48"/>
      <c r="F43" s="73">
        <v>3368120</v>
      </c>
      <c r="G43" s="72">
        <v>3332950</v>
      </c>
      <c r="H43" s="72">
        <v>3337320</v>
      </c>
      <c r="I43" s="72">
        <v>3346370</v>
      </c>
      <c r="J43" s="75"/>
      <c r="K43" s="75"/>
      <c r="L43" s="75"/>
      <c r="M43" s="75"/>
      <c r="N43" s="75">
        <v>3683022.1782178218</v>
      </c>
      <c r="O43" s="75">
        <v>3597371.8811881188</v>
      </c>
      <c r="P43" s="75">
        <v>3542506.930693069</v>
      </c>
      <c r="Q43" s="75">
        <v>3446420.1980198016</v>
      </c>
      <c r="R43" s="84">
        <v>3388700</v>
      </c>
      <c r="S43" s="84">
        <v>3384900</v>
      </c>
      <c r="T43" s="84">
        <v>3353900</v>
      </c>
      <c r="U43" s="84">
        <v>3370900</v>
      </c>
      <c r="V43" s="88">
        <v>3653687.9999998198</v>
      </c>
      <c r="W43" s="88">
        <v>3638159.9999998198</v>
      </c>
      <c r="X43" s="88">
        <v>3647534.3999998202</v>
      </c>
      <c r="Y43" s="88">
        <v>3564105.5999998199</v>
      </c>
      <c r="Z43" s="39">
        <v>3350538</v>
      </c>
      <c r="AA43" s="39">
        <v>3335142</v>
      </c>
      <c r="AB43" s="39">
        <v>3341854</v>
      </c>
      <c r="AC43" s="39">
        <v>3357250</v>
      </c>
      <c r="AD43" s="38"/>
      <c r="AE43" s="38"/>
      <c r="AF43" s="38"/>
      <c r="AG43" s="38"/>
      <c r="AH43" s="98"/>
      <c r="AI43" s="98"/>
      <c r="AJ43" s="98"/>
      <c r="AK43" s="98"/>
      <c r="AL43" s="38"/>
      <c r="AM43" s="38"/>
      <c r="AN43" s="38"/>
      <c r="AO43" s="38"/>
      <c r="AR43" s="14"/>
      <c r="AS43" s="14"/>
      <c r="AT43" s="14"/>
      <c r="AU43" s="32"/>
    </row>
    <row r="44" spans="1:47" ht="15">
      <c r="A44" s="14">
        <f t="shared" si="2"/>
        <v>0</v>
      </c>
      <c r="B44" s="48"/>
      <c r="C44" s="48"/>
      <c r="D44" s="48"/>
      <c r="E44" s="48"/>
      <c r="F44" s="73">
        <v>3841800</v>
      </c>
      <c r="G44" s="72">
        <v>3797260</v>
      </c>
      <c r="H44" s="72">
        <v>3787970</v>
      </c>
      <c r="I44" s="72">
        <v>3824900</v>
      </c>
      <c r="J44" s="75"/>
      <c r="K44" s="75"/>
      <c r="L44" s="75"/>
      <c r="M44" s="75"/>
      <c r="N44" s="75">
        <v>4161104.5544554456</v>
      </c>
      <c r="O44" s="75">
        <v>4330456.6336633665</v>
      </c>
      <c r="P44" s="75">
        <v>4360384.1584158419</v>
      </c>
      <c r="Q44" s="75">
        <v>4493667.3267326737</v>
      </c>
      <c r="R44" s="84">
        <v>3951300</v>
      </c>
      <c r="S44" s="84">
        <v>3948100</v>
      </c>
      <c r="T44" s="84">
        <v>3900900</v>
      </c>
      <c r="U44" s="84">
        <v>3923300</v>
      </c>
      <c r="V44" s="88">
        <v>4418759.9999997802</v>
      </c>
      <c r="W44" s="88">
        <v>4412116.79999978</v>
      </c>
      <c r="X44" s="88">
        <v>4382049.5999997798</v>
      </c>
      <c r="Y44" s="88">
        <v>4265889.5999997901</v>
      </c>
      <c r="Z44" s="39">
        <v>3819534</v>
      </c>
      <c r="AA44" s="39">
        <v>3792617</v>
      </c>
      <c r="AB44" s="39">
        <v>3806443</v>
      </c>
      <c r="AC44" s="39">
        <v>3833353</v>
      </c>
      <c r="AD44" s="38"/>
      <c r="AE44" s="38"/>
      <c r="AF44" s="38"/>
      <c r="AG44" s="38"/>
      <c r="AH44" s="98"/>
      <c r="AI44" s="98"/>
      <c r="AJ44" s="98"/>
      <c r="AK44" s="98"/>
      <c r="AL44" s="38"/>
      <c r="AM44" s="38"/>
      <c r="AN44" s="38"/>
      <c r="AO44" s="38"/>
      <c r="AR44" s="14"/>
      <c r="AS44" s="14"/>
      <c r="AT44" s="14"/>
      <c r="AU44" s="32"/>
    </row>
    <row r="45" spans="1:47" ht="15">
      <c r="A45" s="14">
        <f t="shared" si="2"/>
        <v>1</v>
      </c>
      <c r="B45" s="48"/>
      <c r="C45" s="48"/>
      <c r="D45" s="48"/>
      <c r="E45" s="48"/>
      <c r="F45" s="74">
        <v>4597140</v>
      </c>
      <c r="G45" s="72">
        <v>4511670</v>
      </c>
      <c r="H45" s="72">
        <v>4485900</v>
      </c>
      <c r="I45" s="72">
        <v>4554740</v>
      </c>
      <c r="J45" s="75"/>
      <c r="K45" s="75"/>
      <c r="L45" s="75"/>
      <c r="M45" s="75"/>
      <c r="N45" s="75">
        <v>5113492.277227723</v>
      </c>
      <c r="O45" s="75">
        <v>4855675.2475247523</v>
      </c>
      <c r="P45" s="75">
        <v>4738270.0990099013</v>
      </c>
      <c r="Q45" s="75">
        <v>5207470.0990099013</v>
      </c>
      <c r="R45" s="84">
        <v>4598600</v>
      </c>
      <c r="S45" s="84">
        <v>4600900</v>
      </c>
      <c r="T45" s="84">
        <v>4554700</v>
      </c>
      <c r="U45" s="84">
        <v>4563600</v>
      </c>
      <c r="V45" s="88">
        <v>5150543.9999997402</v>
      </c>
      <c r="W45" s="88">
        <v>5120500.79999974</v>
      </c>
      <c r="X45" s="88">
        <v>5082748.7999997502</v>
      </c>
      <c r="Y45" s="88">
        <v>5034811.1999997497</v>
      </c>
      <c r="Z45" s="39">
        <v>4554414</v>
      </c>
      <c r="AA45" s="39">
        <v>4498789</v>
      </c>
      <c r="AB45" s="39">
        <v>4520327</v>
      </c>
      <c r="AC45" s="39">
        <v>4575949</v>
      </c>
      <c r="AD45" s="38"/>
      <c r="AE45" s="38"/>
      <c r="AF45" s="38"/>
      <c r="AG45" s="38"/>
      <c r="AH45" s="98"/>
      <c r="AI45" s="98"/>
      <c r="AJ45" s="98"/>
      <c r="AK45" s="98"/>
      <c r="AL45" s="38"/>
      <c r="AM45" s="38"/>
      <c r="AN45" s="38"/>
      <c r="AO45" s="38"/>
      <c r="AR45" s="14"/>
      <c r="AS45" s="14"/>
      <c r="AT45" s="14"/>
      <c r="AU45" s="32"/>
    </row>
    <row r="46" spans="1:47" ht="15">
      <c r="A46" s="14">
        <f t="shared" si="2"/>
        <v>2</v>
      </c>
      <c r="B46" s="48"/>
      <c r="C46" s="48"/>
      <c r="D46" s="48"/>
      <c r="E46" s="48"/>
      <c r="F46" s="74">
        <v>5461550</v>
      </c>
      <c r="G46" s="72">
        <v>5329270</v>
      </c>
      <c r="H46" s="72">
        <v>5325480</v>
      </c>
      <c r="I46" s="72">
        <v>5404370</v>
      </c>
      <c r="J46" s="75"/>
      <c r="K46" s="75"/>
      <c r="L46" s="75"/>
      <c r="M46" s="75"/>
      <c r="N46" s="75">
        <v>5725151.287128713</v>
      </c>
      <c r="O46" s="75">
        <v>5729852.6732673263</v>
      </c>
      <c r="P46" s="75">
        <v>5886103.3663366335</v>
      </c>
      <c r="Q46" s="75">
        <v>5928395.6435643565</v>
      </c>
      <c r="R46" s="84">
        <v>5244800</v>
      </c>
      <c r="S46" s="84">
        <v>5250800</v>
      </c>
      <c r="T46" s="84">
        <v>5206800</v>
      </c>
      <c r="U46" s="84">
        <v>5205400</v>
      </c>
      <c r="V46" s="88">
        <v>5677929.5999997202</v>
      </c>
      <c r="W46" s="88">
        <v>5699116.7999997204</v>
      </c>
      <c r="X46" s="88">
        <v>5696975.9999997197</v>
      </c>
      <c r="Y46" s="88">
        <v>5641051.1999997199</v>
      </c>
      <c r="Z46" s="39">
        <v>5395411</v>
      </c>
      <c r="AA46" s="39">
        <v>5327382</v>
      </c>
      <c r="AB46" s="39">
        <v>5364929</v>
      </c>
      <c r="AC46" s="39">
        <v>5432962</v>
      </c>
      <c r="AD46" s="38"/>
      <c r="AE46" s="38"/>
      <c r="AF46" s="38"/>
      <c r="AG46" s="38"/>
      <c r="AH46" s="98"/>
      <c r="AI46" s="98"/>
      <c r="AJ46" s="98"/>
      <c r="AK46" s="98"/>
      <c r="AL46" s="38"/>
      <c r="AM46" s="38"/>
      <c r="AN46" s="38"/>
      <c r="AO46" s="38"/>
      <c r="AR46" s="14"/>
      <c r="AS46" s="14"/>
      <c r="AT46" s="14"/>
      <c r="AU46" s="32"/>
    </row>
    <row r="47" spans="1:47" ht="15">
      <c r="A47" s="14">
        <f t="shared" si="2"/>
        <v>3</v>
      </c>
      <c r="B47" s="48"/>
      <c r="C47" s="48"/>
      <c r="D47" s="48"/>
      <c r="E47" s="48"/>
      <c r="F47" s="74">
        <v>6083370</v>
      </c>
      <c r="G47" s="72">
        <v>6023630</v>
      </c>
      <c r="H47" s="72">
        <v>6007910</v>
      </c>
      <c r="I47" s="72">
        <v>6051750</v>
      </c>
      <c r="J47" s="75"/>
      <c r="K47" s="75"/>
      <c r="L47" s="75"/>
      <c r="M47" s="75"/>
      <c r="N47" s="75">
        <v>6308478.4158415841</v>
      </c>
      <c r="O47" s="75">
        <v>6260170.6930693071</v>
      </c>
      <c r="P47" s="75">
        <v>6064005.1485148519</v>
      </c>
      <c r="Q47" s="75">
        <v>6163569.5049504945</v>
      </c>
      <c r="R47" s="84">
        <v>5811500</v>
      </c>
      <c r="S47" s="84">
        <v>5813600</v>
      </c>
      <c r="T47" s="84">
        <v>5751500</v>
      </c>
      <c r="U47" s="84">
        <v>5770300</v>
      </c>
      <c r="V47" s="88">
        <v>6124847.9999996899</v>
      </c>
      <c r="W47" s="88">
        <v>6154199.9999996899</v>
      </c>
      <c r="X47" s="88">
        <v>6130151.9999996899</v>
      </c>
      <c r="Y47" s="88">
        <v>6086601.5999996997</v>
      </c>
      <c r="Z47" s="39">
        <v>6053501</v>
      </c>
      <c r="AA47" s="39">
        <v>6015778</v>
      </c>
      <c r="AB47" s="39">
        <v>6029839</v>
      </c>
      <c r="AC47" s="39">
        <v>6067563</v>
      </c>
      <c r="AD47" s="38"/>
      <c r="AE47" s="38"/>
      <c r="AF47" s="38"/>
      <c r="AG47" s="38"/>
      <c r="AH47" s="98"/>
      <c r="AI47" s="98"/>
      <c r="AJ47" s="98"/>
      <c r="AK47" s="98"/>
      <c r="AL47" s="38"/>
      <c r="AM47" s="38"/>
      <c r="AN47" s="38"/>
      <c r="AO47" s="38"/>
      <c r="AR47" s="14"/>
      <c r="AS47" s="14"/>
      <c r="AT47" s="14"/>
      <c r="AU47" s="32"/>
    </row>
    <row r="48" spans="1:47" ht="15">
      <c r="A48" s="14">
        <f t="shared" si="2"/>
        <v>4</v>
      </c>
      <c r="B48" s="48"/>
      <c r="C48" s="48"/>
      <c r="D48" s="48"/>
      <c r="E48" s="48"/>
      <c r="F48" s="74">
        <v>6584260</v>
      </c>
      <c r="G48" s="72">
        <v>6541660</v>
      </c>
      <c r="H48" s="72">
        <v>6526420</v>
      </c>
      <c r="I48" s="72">
        <v>6549730</v>
      </c>
      <c r="J48" s="75"/>
      <c r="K48" s="75"/>
      <c r="L48" s="75"/>
      <c r="M48" s="75"/>
      <c r="N48" s="75">
        <v>6758416.6336633665</v>
      </c>
      <c r="O48" s="75">
        <v>6698587.7227722779</v>
      </c>
      <c r="P48" s="75">
        <v>6661248.712871287</v>
      </c>
      <c r="Q48" s="75">
        <v>6756771.0891089113</v>
      </c>
      <c r="R48" s="84">
        <v>6271400</v>
      </c>
      <c r="S48" s="84">
        <v>6268400</v>
      </c>
      <c r="T48" s="84">
        <v>6200800</v>
      </c>
      <c r="U48" s="84">
        <v>6233700</v>
      </c>
      <c r="V48" s="88">
        <v>6511113.5999996699</v>
      </c>
      <c r="W48" s="88">
        <v>6548519.9999996703</v>
      </c>
      <c r="X48" s="88">
        <v>6510196.7999996701</v>
      </c>
      <c r="Y48" s="88">
        <v>6470539.1999996798</v>
      </c>
      <c r="Z48" s="39">
        <v>6562962</v>
      </c>
      <c r="AA48" s="39">
        <v>6534041</v>
      </c>
      <c r="AB48" s="39">
        <v>6538081</v>
      </c>
      <c r="AC48" s="39">
        <v>6566997</v>
      </c>
      <c r="AD48" s="38"/>
      <c r="AE48" s="38"/>
      <c r="AF48" s="38"/>
      <c r="AG48" s="38"/>
      <c r="AH48" s="98"/>
      <c r="AI48" s="98"/>
      <c r="AJ48" s="98"/>
      <c r="AK48" s="98"/>
      <c r="AL48" s="38"/>
      <c r="AM48" s="38"/>
      <c r="AN48" s="38"/>
      <c r="AO48" s="38"/>
      <c r="AR48" s="14"/>
      <c r="AS48" s="14"/>
      <c r="AT48" s="14"/>
      <c r="AU48" s="32"/>
    </row>
    <row r="49" spans="1:47" ht="15">
      <c r="A49" s="14">
        <f t="shared" si="2"/>
        <v>5</v>
      </c>
      <c r="B49" s="48"/>
      <c r="C49" s="48"/>
      <c r="D49" s="48"/>
      <c r="E49" s="48"/>
      <c r="F49" s="73">
        <v>6873790</v>
      </c>
      <c r="G49" s="72">
        <v>6852540</v>
      </c>
      <c r="H49" s="72">
        <v>6824350</v>
      </c>
      <c r="I49" s="72">
        <v>6851070</v>
      </c>
      <c r="J49" s="75"/>
      <c r="K49" s="75"/>
      <c r="L49" s="75"/>
      <c r="M49" s="75"/>
      <c r="N49" s="75">
        <v>6972831.6831683172</v>
      </c>
      <c r="O49" s="75">
        <v>6899953.6633663364</v>
      </c>
      <c r="P49" s="75">
        <v>6933841.1881188126</v>
      </c>
      <c r="Q49" s="75">
        <v>6884064.9504950494</v>
      </c>
      <c r="R49" s="84">
        <v>6598100</v>
      </c>
      <c r="S49" s="84">
        <v>6590200</v>
      </c>
      <c r="T49" s="84">
        <v>6553700</v>
      </c>
      <c r="U49" s="84">
        <v>6572700</v>
      </c>
      <c r="V49" s="88">
        <v>6902649.5999996597</v>
      </c>
      <c r="W49" s="88">
        <v>6874401.5999996597</v>
      </c>
      <c r="X49" s="88">
        <v>6895550.3999996604</v>
      </c>
      <c r="Y49" s="88">
        <v>6808588.7999996599</v>
      </c>
      <c r="Z49" s="39">
        <v>6863172</v>
      </c>
      <c r="AA49" s="39">
        <v>6838455</v>
      </c>
      <c r="AB49" s="39">
        <v>6837714</v>
      </c>
      <c r="AC49" s="39">
        <v>6862433</v>
      </c>
      <c r="AD49" s="38"/>
      <c r="AE49" s="38"/>
      <c r="AF49" s="38"/>
      <c r="AG49" s="38"/>
      <c r="AH49" s="98"/>
      <c r="AI49" s="98"/>
      <c r="AJ49" s="98"/>
      <c r="AK49" s="98"/>
      <c r="AL49" s="38"/>
      <c r="AM49" s="38"/>
      <c r="AN49" s="38"/>
      <c r="AO49" s="38"/>
      <c r="AR49" s="14"/>
      <c r="AS49" s="14"/>
      <c r="AT49" s="14"/>
      <c r="AU49" s="32"/>
    </row>
    <row r="50" spans="1:47" ht="15">
      <c r="A50" s="14">
        <f t="shared" si="2"/>
        <v>6</v>
      </c>
      <c r="B50" s="48"/>
      <c r="C50" s="48"/>
      <c r="D50" s="48"/>
      <c r="E50" s="48"/>
      <c r="F50" s="73">
        <v>6997980</v>
      </c>
      <c r="G50" s="72">
        <v>6990840</v>
      </c>
      <c r="H50" s="72">
        <v>6981280</v>
      </c>
      <c r="I50" s="72">
        <v>6996780</v>
      </c>
      <c r="J50" s="75"/>
      <c r="K50" s="75"/>
      <c r="L50" s="75"/>
      <c r="M50" s="75"/>
      <c r="N50" s="75">
        <v>7042751.287128713</v>
      </c>
      <c r="O50" s="75">
        <v>7017613.0693069305</v>
      </c>
      <c r="P50" s="75">
        <v>7011546.5346534653</v>
      </c>
      <c r="Q50" s="75">
        <v>7033363.9603960402</v>
      </c>
      <c r="R50" s="84">
        <v>6822300</v>
      </c>
      <c r="S50" s="84">
        <v>6813700</v>
      </c>
      <c r="T50" s="84">
        <v>6799700</v>
      </c>
      <c r="U50" s="84">
        <v>6805700</v>
      </c>
      <c r="V50" s="88">
        <v>7017623.9999996498</v>
      </c>
      <c r="W50" s="88">
        <v>7007774.3999996502</v>
      </c>
      <c r="X50" s="88">
        <v>7014340.7999996496</v>
      </c>
      <c r="Y50" s="88">
        <v>7000103.9999996498</v>
      </c>
      <c r="Z50" s="39">
        <v>6994418</v>
      </c>
      <c r="AA50" s="39">
        <v>6986068</v>
      </c>
      <c r="AB50" s="39">
        <v>6989040</v>
      </c>
      <c r="AC50" s="39">
        <v>6997385</v>
      </c>
      <c r="AD50" s="38"/>
      <c r="AE50" s="38"/>
      <c r="AF50" s="38"/>
      <c r="AG50" s="38"/>
      <c r="AH50" s="98"/>
      <c r="AI50" s="98"/>
      <c r="AJ50" s="98"/>
      <c r="AK50" s="98"/>
      <c r="AL50" s="38"/>
      <c r="AM50" s="38"/>
      <c r="AN50" s="38"/>
      <c r="AO50" s="38"/>
      <c r="AR50" s="14"/>
      <c r="AS50" s="14"/>
      <c r="AT50" s="14"/>
      <c r="AU50" s="32"/>
    </row>
    <row r="51" spans="1:47" ht="15">
      <c r="A51" s="14">
        <f t="shared" si="2"/>
        <v>7</v>
      </c>
      <c r="B51" s="48"/>
      <c r="C51" s="48"/>
      <c r="D51" s="76"/>
      <c r="E51" s="48"/>
      <c r="F51" s="73">
        <v>7075140</v>
      </c>
      <c r="G51" s="72">
        <v>7068990</v>
      </c>
      <c r="H51" s="72">
        <v>7075390</v>
      </c>
      <c r="I51" s="72">
        <v>7083520</v>
      </c>
      <c r="J51" s="75"/>
      <c r="K51" s="75"/>
      <c r="L51" s="75"/>
      <c r="M51" s="75"/>
      <c r="N51" s="75">
        <v>7118400</v>
      </c>
      <c r="O51" s="75">
        <v>7067827.722772277</v>
      </c>
      <c r="P51" s="75">
        <v>7118400</v>
      </c>
      <c r="Q51" s="75">
        <v>7093146.5346534653</v>
      </c>
      <c r="R51" s="84">
        <v>6953800</v>
      </c>
      <c r="S51" s="84">
        <v>6952200</v>
      </c>
      <c r="T51" s="84">
        <v>6933300</v>
      </c>
      <c r="U51" s="84">
        <v>6936000</v>
      </c>
      <c r="V51" s="88">
        <v>7067553.5999996504</v>
      </c>
      <c r="W51" s="88">
        <v>7059537.5999996504</v>
      </c>
      <c r="X51" s="88">
        <v>7064270.3999996502</v>
      </c>
      <c r="Y51" s="88">
        <v>7052971.19999965</v>
      </c>
      <c r="Z51" s="39">
        <v>7072072</v>
      </c>
      <c r="AA51" s="39">
        <v>7072195</v>
      </c>
      <c r="AB51" s="39">
        <v>7079464</v>
      </c>
      <c r="AC51" s="39">
        <v>7079334</v>
      </c>
      <c r="AD51" s="38"/>
      <c r="AE51" s="38"/>
      <c r="AF51" s="38"/>
      <c r="AG51" s="38"/>
      <c r="AH51" s="98"/>
      <c r="AI51" s="98"/>
      <c r="AJ51" s="98"/>
      <c r="AK51" s="98"/>
      <c r="AL51" s="38"/>
      <c r="AM51" s="38"/>
      <c r="AN51" s="38"/>
      <c r="AO51" s="38"/>
      <c r="AR51" s="14"/>
      <c r="AS51" s="14"/>
      <c r="AT51" s="14"/>
      <c r="AU51" s="32"/>
    </row>
    <row r="52" spans="1:47" ht="15">
      <c r="A52" s="14">
        <f t="shared" si="2"/>
        <v>8</v>
      </c>
      <c r="B52" s="48"/>
      <c r="C52" s="48"/>
      <c r="D52" s="48"/>
      <c r="E52" s="48"/>
      <c r="F52" s="74">
        <v>7093210</v>
      </c>
      <c r="G52" s="72">
        <v>7092020</v>
      </c>
      <c r="H52" s="72">
        <v>7095020</v>
      </c>
      <c r="I52" s="72">
        <v>7096200</v>
      </c>
      <c r="J52" s="75"/>
      <c r="K52" s="75"/>
      <c r="L52" s="75"/>
      <c r="M52" s="75"/>
      <c r="N52" s="75">
        <v>7103218.2178217815</v>
      </c>
      <c r="O52" s="75">
        <v>7118400</v>
      </c>
      <c r="P52" s="75">
        <v>7102905.7425742578</v>
      </c>
      <c r="Q52" s="75">
        <v>7118400</v>
      </c>
      <c r="R52" s="84">
        <v>7035200</v>
      </c>
      <c r="S52" s="84">
        <v>7036800</v>
      </c>
      <c r="T52" s="84">
        <v>7017400</v>
      </c>
      <c r="U52" s="84">
        <v>7019500</v>
      </c>
      <c r="V52" s="88">
        <v>7098167.9999996498</v>
      </c>
      <c r="W52" s="88">
        <v>7098167.9999996498</v>
      </c>
      <c r="X52" s="88">
        <v>7094884.7999996496</v>
      </c>
      <c r="Y52" s="88">
        <v>7078852.7999996496</v>
      </c>
      <c r="Z52" s="39">
        <v>7092620</v>
      </c>
      <c r="AA52" s="39">
        <v>7093525</v>
      </c>
      <c r="AB52" s="39">
        <v>7095616</v>
      </c>
      <c r="AC52" s="39">
        <v>7094715</v>
      </c>
      <c r="AD52" s="38"/>
      <c r="AE52" s="38"/>
      <c r="AF52" s="38"/>
      <c r="AG52" s="38"/>
      <c r="AH52" s="98"/>
      <c r="AI52" s="98"/>
      <c r="AJ52" s="98"/>
      <c r="AK52" s="98"/>
      <c r="AL52" s="38"/>
      <c r="AM52" s="38"/>
      <c r="AN52" s="38"/>
      <c r="AO52" s="38"/>
      <c r="AR52" s="14"/>
      <c r="AS52" s="14"/>
      <c r="AT52" s="14"/>
      <c r="AU52" s="32"/>
    </row>
    <row r="53" spans="1:47" ht="15">
      <c r="A53" s="14">
        <f t="shared" si="2"/>
        <v>9</v>
      </c>
      <c r="B53" s="48"/>
      <c r="C53" s="48"/>
      <c r="D53" s="48"/>
      <c r="E53" s="48"/>
      <c r="F53" s="74">
        <v>7102410</v>
      </c>
      <c r="G53" s="72">
        <v>7107620</v>
      </c>
      <c r="H53" s="72">
        <v>7109260</v>
      </c>
      <c r="I53" s="72">
        <v>7109260</v>
      </c>
      <c r="J53" s="75"/>
      <c r="K53" s="75"/>
      <c r="L53" s="75"/>
      <c r="M53" s="75"/>
      <c r="N53" s="75">
        <v>7118400</v>
      </c>
      <c r="O53" s="75">
        <v>7112750.4950495046</v>
      </c>
      <c r="P53" s="75">
        <v>7118400</v>
      </c>
      <c r="Q53" s="75">
        <v>7117672.8712871289</v>
      </c>
      <c r="R53" s="84">
        <v>7082000</v>
      </c>
      <c r="S53" s="84">
        <v>7079300</v>
      </c>
      <c r="T53" s="84">
        <v>7072200</v>
      </c>
      <c r="U53" s="84">
        <v>7076900</v>
      </c>
      <c r="V53" s="88">
        <v>7101451.19999965</v>
      </c>
      <c r="W53" s="88">
        <v>7101451.19999965</v>
      </c>
      <c r="X53" s="88">
        <v>7101451.19999965</v>
      </c>
      <c r="Y53" s="88">
        <v>7101451.19999965</v>
      </c>
      <c r="Z53" s="39">
        <v>7105021</v>
      </c>
      <c r="AA53" s="39">
        <v>7108445</v>
      </c>
      <c r="AB53" s="39">
        <v>7109267</v>
      </c>
      <c r="AC53" s="39">
        <v>7105840</v>
      </c>
      <c r="AD53" s="38"/>
      <c r="AE53" s="38"/>
      <c r="AF53" s="38"/>
      <c r="AG53" s="38"/>
      <c r="AH53" s="98"/>
      <c r="AI53" s="98"/>
      <c r="AJ53" s="98"/>
      <c r="AK53" s="98"/>
      <c r="AL53" s="37"/>
      <c r="AM53" s="42"/>
      <c r="AN53" s="37"/>
      <c r="AO53" s="37"/>
      <c r="AR53" s="14"/>
      <c r="AS53" s="14"/>
      <c r="AT53" s="14"/>
      <c r="AU53" s="32"/>
    </row>
    <row r="54" spans="1:47" ht="15">
      <c r="A54" s="14">
        <f t="shared" si="2"/>
        <v>10</v>
      </c>
      <c r="B54" s="48"/>
      <c r="C54" s="48"/>
      <c r="D54" s="48"/>
      <c r="E54" s="48"/>
      <c r="F54" s="74">
        <v>7113270</v>
      </c>
      <c r="G54" s="72">
        <v>7115630</v>
      </c>
      <c r="H54" s="72">
        <v>7114450</v>
      </c>
      <c r="I54" s="72">
        <v>7114450</v>
      </c>
      <c r="J54" s="75"/>
      <c r="K54" s="75"/>
      <c r="L54" s="75"/>
      <c r="M54" s="75"/>
      <c r="N54" s="75">
        <v>7118400</v>
      </c>
      <c r="O54" s="75">
        <v>7118400</v>
      </c>
      <c r="P54" s="75">
        <v>7118400</v>
      </c>
      <c r="Q54" s="75">
        <v>7118400</v>
      </c>
      <c r="R54" s="84">
        <v>7105900</v>
      </c>
      <c r="S54" s="84">
        <v>7101800</v>
      </c>
      <c r="T54" s="84">
        <v>7101700</v>
      </c>
      <c r="U54" s="84">
        <v>7106600</v>
      </c>
      <c r="V54" s="88">
        <v>7109467.19999965</v>
      </c>
      <c r="W54" s="88">
        <v>7109467.19999965</v>
      </c>
      <c r="X54" s="88">
        <v>7109467.19999965</v>
      </c>
      <c r="Y54" s="88">
        <v>7109467.19999965</v>
      </c>
      <c r="Z54" s="39">
        <v>7114453</v>
      </c>
      <c r="AA54" s="39">
        <v>7115044</v>
      </c>
      <c r="AB54" s="39">
        <v>7114456</v>
      </c>
      <c r="AC54" s="39">
        <v>7113862</v>
      </c>
      <c r="AD54" s="38"/>
      <c r="AE54" s="38"/>
      <c r="AF54" s="38"/>
      <c r="AG54" s="38"/>
      <c r="AH54" s="98"/>
      <c r="AI54" s="98"/>
      <c r="AJ54" s="98"/>
      <c r="AK54" s="98"/>
      <c r="AL54" s="37"/>
      <c r="AM54" s="42"/>
      <c r="AN54" s="37"/>
      <c r="AO54" s="37"/>
      <c r="AR54" s="14"/>
      <c r="AS54" s="14"/>
      <c r="AT54" s="14"/>
      <c r="AU54" s="32"/>
    </row>
    <row r="55" spans="1:47" ht="15">
      <c r="A55" s="14">
        <f t="shared" si="2"/>
        <v>11</v>
      </c>
      <c r="B55" s="48"/>
      <c r="C55" s="48"/>
      <c r="D55" s="48"/>
      <c r="E55" s="48"/>
      <c r="F55" s="74">
        <v>7118280</v>
      </c>
      <c r="G55" s="72">
        <v>7118280</v>
      </c>
      <c r="H55" s="72">
        <v>7118280</v>
      </c>
      <c r="I55" s="72">
        <v>7118280</v>
      </c>
      <c r="J55" s="75"/>
      <c r="K55" s="75"/>
      <c r="L55" s="75"/>
      <c r="M55" s="75"/>
      <c r="N55" s="75">
        <v>7118400</v>
      </c>
      <c r="O55" s="75">
        <v>7118400</v>
      </c>
      <c r="P55" s="75">
        <v>7118400</v>
      </c>
      <c r="Q55" s="75">
        <v>7118400</v>
      </c>
      <c r="R55" s="84">
        <v>7111700</v>
      </c>
      <c r="S55" s="84">
        <v>7110400</v>
      </c>
      <c r="T55" s="84">
        <v>7109900</v>
      </c>
      <c r="U55" s="84">
        <v>7111900</v>
      </c>
      <c r="V55" s="88">
        <v>7107100.7999996403</v>
      </c>
      <c r="W55" s="88">
        <v>7107100.7999996403</v>
      </c>
      <c r="X55" s="88">
        <v>7109467.19999965</v>
      </c>
      <c r="Y55" s="88">
        <v>7107100.7999996403</v>
      </c>
      <c r="Z55" s="39"/>
      <c r="AA55" s="39"/>
      <c r="AB55" s="39"/>
      <c r="AC55" s="39"/>
      <c r="AD55" s="38"/>
      <c r="AE55" s="38"/>
      <c r="AF55" s="38"/>
      <c r="AG55" s="38"/>
      <c r="AH55" s="98"/>
      <c r="AI55" s="98"/>
      <c r="AJ55" s="98"/>
      <c r="AK55" s="98"/>
      <c r="AL55" s="37"/>
      <c r="AM55" s="42"/>
      <c r="AN55" s="37"/>
      <c r="AO55" s="37"/>
      <c r="AR55" s="14"/>
      <c r="AS55" s="14"/>
      <c r="AT55" s="14"/>
      <c r="AU55" s="32"/>
    </row>
    <row r="56" spans="1:47" ht="15">
      <c r="A56" s="14">
        <f t="shared" si="2"/>
        <v>12</v>
      </c>
      <c r="B56" s="48"/>
      <c r="C56" s="48"/>
      <c r="D56" s="48"/>
      <c r="E56" s="48"/>
      <c r="F56" s="73">
        <v>7118280</v>
      </c>
      <c r="G56" s="72">
        <v>7118280</v>
      </c>
      <c r="H56" s="72">
        <v>7118280</v>
      </c>
      <c r="I56" s="72">
        <v>7118280</v>
      </c>
      <c r="J56" s="75"/>
      <c r="K56" s="75"/>
      <c r="L56" s="75"/>
      <c r="M56" s="75"/>
      <c r="N56" s="75">
        <v>7118400</v>
      </c>
      <c r="O56" s="75">
        <v>7118400</v>
      </c>
      <c r="P56" s="75">
        <v>7118400</v>
      </c>
      <c r="Q56" s="75">
        <v>7118400</v>
      </c>
      <c r="R56" s="84">
        <v>7113900</v>
      </c>
      <c r="S56" s="84">
        <v>7113900</v>
      </c>
      <c r="T56" s="84">
        <v>7113000</v>
      </c>
      <c r="U56" s="84">
        <v>7113900</v>
      </c>
      <c r="V56" s="88">
        <v>7109467.19999965</v>
      </c>
      <c r="W56" s="88">
        <v>7109467.19999965</v>
      </c>
      <c r="X56" s="88">
        <v>7109467.19999965</v>
      </c>
      <c r="Y56" s="88">
        <v>7109467.19999965</v>
      </c>
      <c r="Z56" s="39"/>
      <c r="AA56" s="39"/>
      <c r="AB56" s="39"/>
      <c r="AC56" s="39"/>
      <c r="AD56" s="38"/>
      <c r="AE56" s="38"/>
      <c r="AF56" s="38"/>
      <c r="AG56" s="38"/>
      <c r="AH56" s="98"/>
      <c r="AI56" s="98"/>
      <c r="AJ56" s="98"/>
      <c r="AK56" s="98"/>
      <c r="AL56" s="37"/>
      <c r="AM56" s="42"/>
      <c r="AN56" s="37"/>
      <c r="AO56" s="37"/>
      <c r="AR56" s="14"/>
      <c r="AS56" s="14"/>
      <c r="AT56" s="14"/>
      <c r="AU56" s="32"/>
    </row>
    <row r="57" spans="1:47" ht="15">
      <c r="A57" s="14">
        <f t="shared" si="2"/>
        <v>13</v>
      </c>
      <c r="B57" s="48"/>
      <c r="C57" s="48"/>
      <c r="D57" s="48"/>
      <c r="E57" s="48"/>
      <c r="F57" s="47"/>
      <c r="G57" s="42"/>
      <c r="H57" s="42"/>
      <c r="I57" s="42"/>
      <c r="J57" s="37"/>
      <c r="K57" s="42"/>
      <c r="L57" s="37"/>
      <c r="M57" s="37"/>
      <c r="N57" s="37"/>
      <c r="O57" s="42"/>
      <c r="P57" s="37"/>
      <c r="Q57" s="37"/>
      <c r="R57" s="84"/>
      <c r="S57" s="84"/>
      <c r="T57" s="84"/>
      <c r="U57" s="84"/>
      <c r="V57" s="8"/>
      <c r="W57" s="8"/>
      <c r="X57" s="8"/>
      <c r="Y57" s="8"/>
      <c r="Z57" s="39"/>
      <c r="AA57" s="39"/>
      <c r="AB57" s="39"/>
      <c r="AC57" s="39"/>
      <c r="AD57" s="38"/>
      <c r="AE57" s="38"/>
      <c r="AF57" s="38"/>
      <c r="AG57" s="38"/>
      <c r="AH57" s="37"/>
      <c r="AI57" s="42"/>
      <c r="AJ57" s="37"/>
      <c r="AK57" s="37"/>
      <c r="AL57" s="37"/>
      <c r="AM57" s="42"/>
      <c r="AN57" s="37"/>
      <c r="AO57" s="37"/>
      <c r="AR57" s="14"/>
      <c r="AS57" s="14"/>
      <c r="AT57" s="14"/>
      <c r="AU57" s="32"/>
    </row>
    <row r="58" spans="1:47" ht="15">
      <c r="A58" s="14">
        <f t="shared" si="2"/>
        <v>14</v>
      </c>
      <c r="B58" s="48"/>
      <c r="C58" s="48"/>
      <c r="D58" s="48"/>
      <c r="E58" s="48"/>
      <c r="F58" s="47"/>
      <c r="G58" s="42"/>
      <c r="H58" s="42"/>
      <c r="I58" s="42"/>
      <c r="J58" s="37"/>
      <c r="K58" s="42"/>
      <c r="L58" s="37"/>
      <c r="M58" s="37"/>
      <c r="N58" s="37"/>
      <c r="O58" s="42"/>
      <c r="P58" s="37"/>
      <c r="Q58" s="37"/>
      <c r="R58" s="84"/>
      <c r="S58" s="84"/>
      <c r="T58" s="84"/>
      <c r="U58" s="84"/>
      <c r="V58" s="10"/>
      <c r="W58" s="10"/>
      <c r="X58" s="10"/>
      <c r="Y58" s="10"/>
      <c r="Z58" s="39"/>
      <c r="AA58" s="39"/>
      <c r="AB58" s="39"/>
      <c r="AC58" s="39"/>
      <c r="AD58" s="38"/>
      <c r="AE58" s="38"/>
      <c r="AF58" s="38"/>
      <c r="AG58" s="38"/>
      <c r="AH58" s="37"/>
      <c r="AI58" s="42"/>
      <c r="AJ58" s="37"/>
      <c r="AK58" s="37"/>
      <c r="AL58" s="37"/>
      <c r="AM58" s="42"/>
      <c r="AN58" s="37"/>
      <c r="AO58" s="37"/>
    </row>
    <row r="59" spans="1:47" ht="15">
      <c r="A59" s="14">
        <f t="shared" si="2"/>
        <v>15</v>
      </c>
      <c r="B59" s="48"/>
      <c r="C59" s="48"/>
      <c r="D59" s="48"/>
      <c r="E59" s="48"/>
      <c r="F59" s="48"/>
      <c r="G59" s="45"/>
      <c r="H59" s="45"/>
      <c r="I59" s="45"/>
      <c r="J59" s="37"/>
      <c r="K59" s="42"/>
      <c r="L59" s="37"/>
      <c r="M59" s="37"/>
      <c r="N59" s="37"/>
      <c r="O59" s="42"/>
      <c r="P59" s="37"/>
      <c r="Q59" s="37"/>
      <c r="R59" s="84"/>
      <c r="S59" s="84"/>
      <c r="T59" s="84"/>
      <c r="U59" s="84"/>
      <c r="V59" s="37"/>
      <c r="W59" s="42"/>
      <c r="X59" s="37"/>
      <c r="Y59" s="37"/>
      <c r="Z59" s="39"/>
      <c r="AA59" s="39"/>
      <c r="AB59" s="39"/>
      <c r="AC59" s="39"/>
      <c r="AD59" s="38"/>
      <c r="AE59" s="38"/>
      <c r="AF59" s="38"/>
      <c r="AG59" s="38"/>
      <c r="AH59" s="37"/>
      <c r="AI59" s="42"/>
      <c r="AJ59" s="37"/>
      <c r="AK59" s="37"/>
      <c r="AL59" s="37"/>
      <c r="AM59" s="42"/>
      <c r="AN59" s="37"/>
      <c r="AO59" s="37"/>
      <c r="AR59" s="14"/>
      <c r="AS59" s="14"/>
      <c r="AT59" s="14"/>
      <c r="AU59" s="32"/>
    </row>
    <row r="60" spans="1:47" ht="15">
      <c r="A60" s="14">
        <f t="shared" si="2"/>
        <v>16</v>
      </c>
      <c r="B60" s="48"/>
      <c r="C60" s="47"/>
      <c r="D60" s="47"/>
      <c r="E60" s="48"/>
      <c r="F60" s="48"/>
      <c r="G60" s="45"/>
      <c r="H60" s="45"/>
      <c r="I60" s="45"/>
      <c r="J60" s="37"/>
      <c r="K60" s="42"/>
      <c r="L60" s="37"/>
      <c r="M60" s="37"/>
      <c r="N60" s="37"/>
      <c r="O60" s="42"/>
      <c r="P60" s="37"/>
      <c r="Q60" s="37"/>
      <c r="R60" s="84"/>
      <c r="S60" s="84"/>
      <c r="T60" s="84"/>
      <c r="U60" s="84"/>
      <c r="V60" s="8"/>
      <c r="W60" s="8"/>
      <c r="X60" s="8"/>
      <c r="Y60" s="8"/>
      <c r="Z60" s="39"/>
      <c r="AA60" s="39"/>
      <c r="AB60" s="39"/>
      <c r="AC60" s="39"/>
      <c r="AD60" s="38"/>
      <c r="AE60" s="38"/>
      <c r="AF60" s="38"/>
      <c r="AG60" s="38"/>
      <c r="AH60" s="37"/>
      <c r="AI60" s="42"/>
      <c r="AJ60" s="37"/>
      <c r="AK60" s="37"/>
      <c r="AL60" s="37"/>
      <c r="AM60" s="42"/>
      <c r="AN60" s="37"/>
      <c r="AO60" s="37"/>
    </row>
    <row r="61" spans="1:47" ht="15">
      <c r="A61" s="14">
        <f t="shared" si="2"/>
        <v>17</v>
      </c>
      <c r="B61" s="45"/>
      <c r="C61" s="42"/>
      <c r="D61" s="37"/>
      <c r="E61" s="37"/>
      <c r="F61" s="42"/>
      <c r="G61" s="42"/>
      <c r="H61" s="42"/>
      <c r="I61" s="42"/>
      <c r="J61" s="37"/>
      <c r="K61" s="42"/>
      <c r="L61" s="37"/>
      <c r="M61" s="37"/>
      <c r="N61" s="37"/>
      <c r="O61" s="42"/>
      <c r="P61" s="37"/>
      <c r="Q61" s="37"/>
      <c r="R61" s="37"/>
      <c r="S61" s="42"/>
      <c r="T61" s="37"/>
      <c r="U61" s="37"/>
      <c r="V61" s="37"/>
      <c r="W61" s="42"/>
      <c r="X61" s="37"/>
      <c r="Y61" s="37"/>
      <c r="Z61" s="39"/>
      <c r="AA61" s="39"/>
      <c r="AB61" s="39"/>
      <c r="AC61" s="39"/>
      <c r="AD61" s="38"/>
      <c r="AE61" s="38"/>
      <c r="AF61" s="38"/>
      <c r="AG61" s="38"/>
      <c r="AH61" s="37"/>
      <c r="AI61" s="42"/>
      <c r="AJ61" s="37"/>
      <c r="AK61" s="37"/>
      <c r="AL61" s="37"/>
      <c r="AM61" s="42"/>
      <c r="AN61" s="37"/>
      <c r="AO61" s="37"/>
    </row>
    <row r="62" spans="1:47">
      <c r="A62" s="14">
        <f t="shared" si="2"/>
        <v>18</v>
      </c>
      <c r="B62" s="37"/>
      <c r="C62" s="42"/>
      <c r="D62" s="37"/>
      <c r="E62" s="37"/>
      <c r="F62" s="37"/>
      <c r="G62" s="42"/>
      <c r="H62" s="37"/>
      <c r="I62" s="37"/>
      <c r="J62" s="37"/>
      <c r="K62" s="42"/>
      <c r="L62" s="37"/>
      <c r="M62" s="37"/>
      <c r="N62" s="37"/>
      <c r="O62" s="42"/>
      <c r="P62" s="37"/>
      <c r="Q62" s="37"/>
      <c r="R62" s="37"/>
      <c r="S62" s="42"/>
      <c r="T62" s="37"/>
      <c r="U62" s="37"/>
      <c r="V62" s="38"/>
      <c r="W62" s="38"/>
      <c r="X62" s="38"/>
      <c r="Y62" s="38"/>
      <c r="Z62" s="37"/>
      <c r="AA62" s="42"/>
      <c r="AB62" s="37"/>
      <c r="AC62" s="37"/>
      <c r="AD62" s="38"/>
      <c r="AE62" s="38"/>
      <c r="AF62" s="38"/>
      <c r="AG62" s="38"/>
      <c r="AH62" s="37"/>
      <c r="AI62" s="42"/>
      <c r="AJ62" s="37"/>
      <c r="AK62" s="37"/>
      <c r="AL62" s="37"/>
      <c r="AM62" s="42"/>
      <c r="AN62" s="37"/>
      <c r="AO62" s="37"/>
    </row>
    <row r="63" spans="1:47">
      <c r="A63" s="14">
        <f t="shared" si="2"/>
        <v>19</v>
      </c>
      <c r="B63" s="37"/>
      <c r="C63" s="42"/>
      <c r="D63" s="37"/>
      <c r="E63" s="37"/>
      <c r="F63" s="37"/>
      <c r="G63" s="42"/>
      <c r="H63" s="37"/>
      <c r="I63" s="37"/>
      <c r="J63" s="37"/>
      <c r="K63" s="42"/>
      <c r="L63" s="37"/>
      <c r="M63" s="37"/>
      <c r="N63" s="37"/>
      <c r="O63" s="42"/>
      <c r="P63" s="37"/>
      <c r="Q63" s="37"/>
      <c r="R63" s="37"/>
      <c r="S63" s="42"/>
      <c r="T63" s="37"/>
      <c r="U63" s="37"/>
      <c r="V63" s="38"/>
      <c r="W63" s="38"/>
      <c r="X63" s="38"/>
      <c r="Y63" s="38"/>
      <c r="Z63" s="37"/>
      <c r="AA63" s="42"/>
      <c r="AB63" s="37"/>
      <c r="AC63" s="37"/>
      <c r="AD63" s="38"/>
      <c r="AE63" s="38"/>
      <c r="AF63" s="38"/>
      <c r="AG63" s="38"/>
      <c r="AH63" s="37"/>
      <c r="AI63" s="42"/>
      <c r="AJ63" s="37"/>
      <c r="AK63" s="37"/>
      <c r="AL63" s="37"/>
      <c r="AM63" s="42"/>
      <c r="AN63" s="37"/>
      <c r="AO63" s="37"/>
    </row>
    <row r="64" spans="1:47">
      <c r="A64" s="14">
        <f t="shared" si="2"/>
        <v>20</v>
      </c>
      <c r="B64" s="37"/>
      <c r="C64" s="42"/>
      <c r="D64" s="37"/>
      <c r="E64" s="37"/>
      <c r="F64" s="37"/>
      <c r="G64" s="42"/>
      <c r="H64" s="37"/>
      <c r="I64" s="37"/>
      <c r="J64" s="37"/>
      <c r="K64" s="42"/>
      <c r="L64" s="37"/>
      <c r="M64" s="37"/>
      <c r="N64" s="37"/>
      <c r="O64" s="42"/>
      <c r="P64" s="37"/>
      <c r="Q64" s="37"/>
      <c r="R64" s="37"/>
      <c r="S64" s="42"/>
      <c r="T64" s="37"/>
      <c r="U64" s="37"/>
      <c r="V64" s="38"/>
      <c r="W64" s="38"/>
      <c r="X64" s="38"/>
      <c r="Y64" s="38"/>
      <c r="Z64" s="37"/>
      <c r="AA64" s="42"/>
      <c r="AB64" s="37"/>
      <c r="AC64" s="37"/>
      <c r="AD64" s="38"/>
      <c r="AE64" s="38"/>
      <c r="AF64" s="38"/>
      <c r="AG64" s="38"/>
      <c r="AH64" s="37"/>
      <c r="AI64" s="42"/>
      <c r="AJ64" s="37"/>
      <c r="AK64" s="37"/>
      <c r="AL64" s="37"/>
      <c r="AM64" s="42"/>
      <c r="AN64" s="37"/>
      <c r="AO64" s="37"/>
    </row>
    <row r="65" spans="1:41">
      <c r="A65" s="14">
        <f t="shared" si="2"/>
        <v>21</v>
      </c>
      <c r="B65" s="37"/>
      <c r="C65" s="42"/>
      <c r="D65" s="37"/>
      <c r="E65" s="37"/>
      <c r="F65" s="37"/>
      <c r="G65" s="42"/>
      <c r="H65" s="37"/>
      <c r="I65" s="37"/>
      <c r="J65" s="37"/>
      <c r="K65" s="42"/>
      <c r="L65" s="37"/>
      <c r="M65" s="37"/>
      <c r="N65" s="37"/>
      <c r="O65" s="42"/>
      <c r="P65" s="37"/>
      <c r="Q65" s="37"/>
      <c r="R65" s="37"/>
      <c r="S65" s="42"/>
      <c r="T65" s="37"/>
      <c r="U65" s="37"/>
      <c r="V65" s="38"/>
      <c r="W65" s="38"/>
      <c r="X65" s="38"/>
      <c r="Y65" s="38"/>
      <c r="Z65" s="37"/>
      <c r="AA65" s="42"/>
      <c r="AB65" s="37"/>
      <c r="AC65" s="37"/>
      <c r="AD65" s="38"/>
      <c r="AE65" s="38"/>
      <c r="AF65" s="38"/>
      <c r="AG65" s="38"/>
      <c r="AH65" s="37"/>
      <c r="AI65" s="42"/>
      <c r="AJ65" s="37"/>
      <c r="AK65" s="37"/>
      <c r="AL65" s="37"/>
      <c r="AM65" s="42"/>
      <c r="AN65" s="37"/>
      <c r="AO65" s="37"/>
    </row>
    <row r="66" spans="1:41">
      <c r="A66" s="14">
        <f t="shared" si="2"/>
        <v>22</v>
      </c>
      <c r="B66" s="37"/>
      <c r="C66" s="42"/>
      <c r="D66" s="37"/>
      <c r="E66" s="37"/>
      <c r="F66" s="37"/>
      <c r="G66" s="42"/>
      <c r="H66" s="37"/>
      <c r="I66" s="37"/>
      <c r="J66" s="37"/>
      <c r="K66" s="42"/>
      <c r="L66" s="37"/>
      <c r="M66" s="37"/>
      <c r="N66" s="37"/>
      <c r="O66" s="42"/>
      <c r="P66" s="37"/>
      <c r="Q66" s="37"/>
      <c r="R66" s="37"/>
      <c r="S66" s="42"/>
      <c r="T66" s="37"/>
      <c r="U66" s="37"/>
      <c r="V66" s="38"/>
      <c r="W66" s="38"/>
      <c r="X66" s="38"/>
      <c r="Y66" s="38"/>
      <c r="Z66" s="37"/>
      <c r="AA66" s="42"/>
      <c r="AB66" s="37"/>
      <c r="AC66" s="37"/>
      <c r="AD66" s="38"/>
      <c r="AE66" s="38"/>
      <c r="AF66" s="38"/>
      <c r="AG66" s="38"/>
      <c r="AH66" s="37"/>
      <c r="AI66" s="42"/>
      <c r="AJ66" s="37"/>
      <c r="AK66" s="37"/>
      <c r="AL66" s="37"/>
      <c r="AM66" s="42"/>
      <c r="AN66" s="37"/>
      <c r="AO66" s="37"/>
    </row>
    <row r="67" spans="1:41">
      <c r="A67" s="14">
        <f t="shared" si="2"/>
        <v>23</v>
      </c>
      <c r="B67" s="37"/>
      <c r="C67" s="42"/>
      <c r="D67" s="37"/>
      <c r="E67" s="37"/>
      <c r="F67" s="37"/>
      <c r="G67" s="42"/>
      <c r="H67" s="37"/>
      <c r="I67" s="37"/>
      <c r="J67" s="37"/>
      <c r="K67" s="42"/>
      <c r="L67" s="37"/>
      <c r="M67" s="37"/>
      <c r="N67" s="37"/>
      <c r="O67" s="42"/>
      <c r="P67" s="37"/>
      <c r="Q67" s="37"/>
      <c r="R67" s="37"/>
      <c r="S67" s="42"/>
      <c r="T67" s="37"/>
      <c r="U67" s="37"/>
      <c r="V67" s="38"/>
      <c r="W67" s="38"/>
      <c r="X67" s="38"/>
      <c r="Y67" s="38"/>
      <c r="Z67" s="37"/>
      <c r="AA67" s="42"/>
      <c r="AB67" s="37"/>
      <c r="AC67" s="37"/>
      <c r="AD67" s="38"/>
      <c r="AE67" s="38"/>
      <c r="AF67" s="38"/>
      <c r="AG67" s="38"/>
      <c r="AH67" s="37"/>
      <c r="AI67" s="42"/>
      <c r="AJ67" s="37"/>
      <c r="AK67" s="37"/>
      <c r="AL67" s="37"/>
      <c r="AM67" s="42"/>
      <c r="AN67" s="37"/>
      <c r="AO67" s="37"/>
    </row>
    <row r="68" spans="1:41">
      <c r="A68" s="44" t="s">
        <v>15</v>
      </c>
      <c r="B68" s="31" t="str">
        <f>IF(OR(MIN(B$38:B$67)&gt;$A4*$AW$3,SUM(B$38:B$67)=0),"",(LOG10(($A4*$AW$3)/INDEX(B$38:B$67,MATCH($A4*$AW$3,B$38:B$67)))/LOG10(INDEX(B$38:B$67,MATCH($A4*$AW$3,B$38:B$67))/INDEX(B$38:B$67,1+MATCH($A4*$AW$3,B$38:B$67))))*(INDEX($A$38:$A$67,MATCH($A4*$AW$3,B$38:B$67))-INDEX($A$38:$A$67,1+MATCH($A4*$AW$3,B$38:B$67)))+INDEX($A$38:$A$67,MATCH($A4*$AW$3,B$38:B$67)))</f>
        <v/>
      </c>
      <c r="C68" s="31" t="str">
        <f t="shared" ref="C68:AO68" si="3">IF(OR(MIN(C$38:C$67)&gt;$A4*$AW$3,SUM(C$38:C$67)=0),"",(LOG10(($A4*$AW$3)/INDEX(C$38:C$67,MATCH($A4*$AW$3,C$38:C$67)))/LOG10(INDEX(C$38:C$67,MATCH($A4*$AW$3,C$38:C$67))/INDEX(C$38:C$67,1+MATCH($A4*$AW$3,C$38:C$67))))*(INDEX($A$38:$A$67,MATCH($A4*$AW$3,C$38:C$67))-INDEX($A$38:$A$67,1+MATCH($A4*$AW$3,C$38:C$67)))+INDEX($A$38:$A$67,MATCH($A4*$AW$3,C$38:C$67)))</f>
        <v/>
      </c>
      <c r="D68" s="31" t="str">
        <f t="shared" si="3"/>
        <v/>
      </c>
      <c r="E68" s="31" t="str">
        <f t="shared" si="3"/>
        <v/>
      </c>
      <c r="F68" s="31">
        <f t="shared" si="3"/>
        <v>1.4676406223845491</v>
      </c>
      <c r="G68" s="31">
        <f t="shared" si="3"/>
        <v>1.5964726266623352</v>
      </c>
      <c r="H68" s="31">
        <f t="shared" si="3"/>
        <v>1.6124191209607965</v>
      </c>
      <c r="I68" s="31">
        <f t="shared" si="3"/>
        <v>1.5252565721873554</v>
      </c>
      <c r="J68" s="31" t="str">
        <f t="shared" si="3"/>
        <v/>
      </c>
      <c r="K68" s="31" t="str">
        <f t="shared" si="3"/>
        <v/>
      </c>
      <c r="L68" s="31" t="str">
        <f t="shared" si="3"/>
        <v/>
      </c>
      <c r="M68" s="31" t="str">
        <f t="shared" si="3"/>
        <v/>
      </c>
      <c r="N68" s="31">
        <f t="shared" si="3"/>
        <v>0.87445755216298204</v>
      </c>
      <c r="O68" s="31">
        <f t="shared" si="3"/>
        <v>1.1562136362397215</v>
      </c>
      <c r="P68" s="31">
        <f t="shared" si="3"/>
        <v>1.2320460942414448</v>
      </c>
      <c r="Q68" s="31">
        <f t="shared" si="3"/>
        <v>0.70095904416384969</v>
      </c>
      <c r="R68" s="31">
        <f t="shared" si="3"/>
        <v>1.610381454717928</v>
      </c>
      <c r="S68" s="31">
        <f t="shared" si="3"/>
        <v>1.6036252202656995</v>
      </c>
      <c r="T68" s="31">
        <f t="shared" si="3"/>
        <v>1.6714833920172469</v>
      </c>
      <c r="U68" s="31">
        <f t="shared" si="3"/>
        <v>1.6679819888139771</v>
      </c>
      <c r="V68" s="31">
        <f t="shared" si="3"/>
        <v>0.78404067959862844</v>
      </c>
      <c r="W68" s="31">
        <f t="shared" si="3"/>
        <v>0.8170272967687755</v>
      </c>
      <c r="X68" s="31">
        <f t="shared" si="3"/>
        <v>0.8662211041007416</v>
      </c>
      <c r="Y68" s="31">
        <f t="shared" si="3"/>
        <v>0.93743869152774517</v>
      </c>
      <c r="Z68" s="31">
        <f t="shared" si="3"/>
        <v>1.5305999044742351</v>
      </c>
      <c r="AA68" s="31">
        <f t="shared" si="3"/>
        <v>1.604547579841956</v>
      </c>
      <c r="AB68" s="31">
        <f t="shared" si="3"/>
        <v>1.5687354349389739</v>
      </c>
      <c r="AC68" s="31">
        <f t="shared" si="3"/>
        <v>1.4962646205581129</v>
      </c>
      <c r="AD68" s="31" t="str">
        <f t="shared" si="3"/>
        <v/>
      </c>
      <c r="AE68" s="31" t="str">
        <f t="shared" si="3"/>
        <v/>
      </c>
      <c r="AF68" s="31" t="str">
        <f t="shared" si="3"/>
        <v/>
      </c>
      <c r="AG68" s="31" t="str">
        <f t="shared" si="3"/>
        <v/>
      </c>
      <c r="AH68" s="31" t="str">
        <f t="shared" si="3"/>
        <v/>
      </c>
      <c r="AI68" s="31" t="str">
        <f t="shared" si="3"/>
        <v/>
      </c>
      <c r="AJ68" s="31" t="str">
        <f t="shared" si="3"/>
        <v/>
      </c>
      <c r="AK68" s="31" t="str">
        <f t="shared" si="3"/>
        <v/>
      </c>
      <c r="AL68" s="31" t="str">
        <f t="shared" si="3"/>
        <v/>
      </c>
      <c r="AM68" s="31" t="str">
        <f t="shared" si="3"/>
        <v/>
      </c>
      <c r="AN68" s="31" t="str">
        <f t="shared" si="3"/>
        <v/>
      </c>
      <c r="AO68" s="31" t="str">
        <f t="shared" si="3"/>
        <v/>
      </c>
    </row>
    <row r="69" spans="1:41">
      <c r="A69" s="44" t="s">
        <v>16</v>
      </c>
      <c r="B69" s="31" t="str">
        <f>IF(OR(MIN(B$38:B$67)&gt;$A5*$AW$3,SUM(B$38:B$67)=0),"",(LOG10(($A5*$AW$3)/INDEX(B$38:B$67,MATCH($A5*$AW$3,B$38:B$67)))/LOG10(INDEX(B$38:B$67,MATCH($A5*$AW$3,B$38:B$67))/INDEX(B$38:B$67,1+MATCH($A5*$AW$3,B$38:B$67))))*(INDEX($A$38:$A$67,MATCH($A5*$AW$3,B$38:B$67))-INDEX($A$38:$A$67,1+MATCH($A5*$AW$3,B$38:B$67)))+INDEX($A$38:$A$67,MATCH($A5*$AW$3,B$38:B$67)))</f>
        <v/>
      </c>
      <c r="C69" s="31" t="str">
        <f t="shared" ref="C69:AO69" si="4">IF(OR(MIN(C$38:C$67)&gt;$A5*$AW$3,SUM(C$38:C$67)=0),"",(LOG10(($A5*$AW$3)/INDEX(C$38:C$67,MATCH($A5*$AW$3,C$38:C$67)))/LOG10(INDEX(C$38:C$67,MATCH($A5*$AW$3,C$38:C$67))/INDEX(C$38:C$67,1+MATCH($A5*$AW$3,C$38:C$67))))*(INDEX($A$38:$A$67,MATCH($A5*$AW$3,C$38:C$67))-INDEX($A$38:$A$67,1+MATCH($A5*$AW$3,C$38:C$67)))+INDEX($A$38:$A$67,MATCH($A5*$AW$3,C$38:C$67)))</f>
        <v/>
      </c>
      <c r="D69" s="31" t="str">
        <f t="shared" si="4"/>
        <v/>
      </c>
      <c r="E69" s="31" t="str">
        <f t="shared" si="4"/>
        <v/>
      </c>
      <c r="F69" s="31">
        <f t="shared" si="4"/>
        <v>1.8680675970205851</v>
      </c>
      <c r="G69" s="31">
        <f t="shared" si="4"/>
        <v>2.0145877016417932</v>
      </c>
      <c r="H69" s="31">
        <f t="shared" si="4"/>
        <v>2.0207180524750892</v>
      </c>
      <c r="I69" s="31">
        <f t="shared" si="4"/>
        <v>1.9286306294020323</v>
      </c>
      <c r="J69" s="31" t="str">
        <f t="shared" si="4"/>
        <v/>
      </c>
      <c r="K69" s="31" t="str">
        <f t="shared" si="4"/>
        <v/>
      </c>
      <c r="L69" s="31" t="str">
        <f t="shared" si="4"/>
        <v/>
      </c>
      <c r="M69" s="31" t="str">
        <f t="shared" si="4"/>
        <v/>
      </c>
      <c r="N69" s="31">
        <f t="shared" si="4"/>
        <v>1.381624016775989</v>
      </c>
      <c r="O69" s="31">
        <f t="shared" si="4"/>
        <v>1.5729841227689392</v>
      </c>
      <c r="P69" s="31">
        <f t="shared" si="4"/>
        <v>1.5500997711019791</v>
      </c>
      <c r="Q69" s="31">
        <f t="shared" si="4"/>
        <v>1.1920936081548716</v>
      </c>
      <c r="R69" s="31">
        <f t="shared" si="4"/>
        <v>2.1731337370819523</v>
      </c>
      <c r="S69" s="31">
        <f t="shared" si="4"/>
        <v>2.1632344864703423</v>
      </c>
      <c r="T69" s="31">
        <f t="shared" si="4"/>
        <v>2.251624583681461</v>
      </c>
      <c r="U69" s="31">
        <f t="shared" si="4"/>
        <v>2.245607769195153</v>
      </c>
      <c r="V69" s="31">
        <f t="shared" si="4"/>
        <v>1.3682496712578229</v>
      </c>
      <c r="W69" s="31">
        <f t="shared" si="4"/>
        <v>1.3899594994925648</v>
      </c>
      <c r="X69" s="31">
        <f t="shared" si="4"/>
        <v>1.4308141091449305</v>
      </c>
      <c r="Y69" s="31">
        <f t="shared" si="4"/>
        <v>1.5156355900774534</v>
      </c>
      <c r="Z69" s="31">
        <f t="shared" si="4"/>
        <v>1.9377530229058073</v>
      </c>
      <c r="AA69" s="31">
        <f t="shared" si="4"/>
        <v>2.0176174441916612</v>
      </c>
      <c r="AB69" s="31">
        <f t="shared" si="4"/>
        <v>1.971498730342115</v>
      </c>
      <c r="AC69" s="31">
        <f t="shared" si="4"/>
        <v>1.8981561861295981</v>
      </c>
      <c r="AD69" s="31" t="str">
        <f t="shared" si="4"/>
        <v/>
      </c>
      <c r="AE69" s="31" t="str">
        <f t="shared" si="4"/>
        <v/>
      </c>
      <c r="AF69" s="31" t="str">
        <f t="shared" si="4"/>
        <v/>
      </c>
      <c r="AG69" s="31" t="str">
        <f t="shared" si="4"/>
        <v/>
      </c>
      <c r="AH69" s="31" t="str">
        <f t="shared" si="4"/>
        <v/>
      </c>
      <c r="AI69" s="31" t="str">
        <f t="shared" si="4"/>
        <v/>
      </c>
      <c r="AJ69" s="31" t="str">
        <f t="shared" si="4"/>
        <v/>
      </c>
      <c r="AK69" s="31" t="str">
        <f t="shared" si="4"/>
        <v/>
      </c>
      <c r="AL69" s="31" t="str">
        <f t="shared" si="4"/>
        <v/>
      </c>
      <c r="AM69" s="31" t="str">
        <f t="shared" si="4"/>
        <v/>
      </c>
      <c r="AN69" s="31" t="str">
        <f t="shared" si="4"/>
        <v/>
      </c>
      <c r="AO69" s="31" t="str">
        <f t="shared" si="4"/>
        <v/>
      </c>
    </row>
    <row r="70" spans="1:41">
      <c r="A70" s="44" t="s">
        <v>17</v>
      </c>
      <c r="B70" s="31" t="str">
        <f>IF(OR(MIN(B$38:B$67)&gt;$A6*$AW$3,SUM(B$38:B$67)=0),"",(LOG10(($A6*$AW$3)/INDEX(B$38:B$67,MATCH($A6*$AW$3,B$38:B$67)))/LOG10(INDEX(B$38:B$67,MATCH($A6*$AW$3,B$38:B$67))/INDEX(B$38:B$67,1+MATCH($A6*$AW$3,B$38:B$67))))*(INDEX($A$38:$A$67,MATCH($A6*$AW$3,B$38:B$67))-INDEX($A$38:$A$67,1+MATCH($A6*$AW$3,B$38:B$67)))+INDEX($A$38:$A$67,MATCH($A6*$AW$3,B$38:B$67)))</f>
        <v/>
      </c>
      <c r="C70" s="31" t="str">
        <f t="shared" ref="C70:AO70" si="5">IF(OR(MIN(C$38:C$67)&gt;$A6*$AW$3,SUM(C$38:C$67)=0),"",(LOG10(($A6*$AW$3)/INDEX(C$38:C$67,MATCH($A6*$AW$3,C$38:C$67)))/LOG10(INDEX(C$38:C$67,MATCH($A6*$AW$3,C$38:C$67))/INDEX(C$38:C$67,1+MATCH($A6*$AW$3,C$38:C$67))))*(INDEX($A$38:$A$67,MATCH($A6*$AW$3,C$38:C$67))-INDEX($A$38:$A$67,1+MATCH($A6*$AW$3,C$38:C$67)))+INDEX($A$38:$A$67,MATCH($A6*$AW$3,C$38:C$67)))</f>
        <v/>
      </c>
      <c r="D70" s="31" t="str">
        <f t="shared" si="5"/>
        <v/>
      </c>
      <c r="E70" s="31" t="str">
        <f t="shared" si="5"/>
        <v/>
      </c>
      <c r="F70" s="31">
        <f t="shared" si="5"/>
        <v>2.38772397377979</v>
      </c>
      <c r="G70" s="31">
        <f t="shared" si="5"/>
        <v>2.5415368739464985</v>
      </c>
      <c r="H70" s="31">
        <f t="shared" si="5"/>
        <v>2.5559783501734921</v>
      </c>
      <c r="I70" s="31">
        <f t="shared" si="5"/>
        <v>2.4625395865145729</v>
      </c>
      <c r="J70" s="31" t="str">
        <f t="shared" si="5"/>
        <v/>
      </c>
      <c r="K70" s="31" t="str">
        <f t="shared" si="5"/>
        <v/>
      </c>
      <c r="L70" s="31" t="str">
        <f t="shared" si="5"/>
        <v/>
      </c>
      <c r="M70" s="31" t="str">
        <f t="shared" si="5"/>
        <v/>
      </c>
      <c r="N70" s="31">
        <f t="shared" si="5"/>
        <v>1.9528302008095071</v>
      </c>
      <c r="O70" s="31">
        <f t="shared" si="5"/>
        <v>1.962846876335717</v>
      </c>
      <c r="P70" s="31">
        <f t="shared" si="5"/>
        <v>1.8476191162828515</v>
      </c>
      <c r="Q70" s="31">
        <f t="shared" si="5"/>
        <v>1.6898475989231811</v>
      </c>
      <c r="R70" s="31">
        <f t="shared" si="5"/>
        <v>2.8021543265703599</v>
      </c>
      <c r="S70" s="31">
        <f t="shared" si="5"/>
        <v>2.7970864173188517</v>
      </c>
      <c r="T70" s="31">
        <f t="shared" si="5"/>
        <v>2.9002840545903927</v>
      </c>
      <c r="U70" s="31">
        <f t="shared" si="5"/>
        <v>2.8720279593590341</v>
      </c>
      <c r="V70" s="31">
        <f t="shared" si="5"/>
        <v>2.0389715783898903</v>
      </c>
      <c r="W70" s="31">
        <f t="shared" si="5"/>
        <v>1.9927910223645595</v>
      </c>
      <c r="X70" s="31">
        <f t="shared" si="5"/>
        <v>1.9965281682367098</v>
      </c>
      <c r="Y70" s="31">
        <f t="shared" si="5"/>
        <v>2.1245601846601825</v>
      </c>
      <c r="Z70" s="31">
        <f t="shared" si="5"/>
        <v>2.4691249304709446</v>
      </c>
      <c r="AA70" s="31">
        <f t="shared" si="5"/>
        <v>2.5486861415468667</v>
      </c>
      <c r="AB70" s="31">
        <f t="shared" si="5"/>
        <v>2.5105934050060039</v>
      </c>
      <c r="AC70" s="31">
        <f t="shared" si="5"/>
        <v>2.4259424501688729</v>
      </c>
      <c r="AD70" s="31" t="str">
        <f t="shared" si="5"/>
        <v/>
      </c>
      <c r="AE70" s="31" t="str">
        <f t="shared" si="5"/>
        <v/>
      </c>
      <c r="AF70" s="31" t="str">
        <f t="shared" si="5"/>
        <v/>
      </c>
      <c r="AG70" s="31" t="str">
        <f t="shared" si="5"/>
        <v/>
      </c>
      <c r="AH70" s="31" t="str">
        <f t="shared" si="5"/>
        <v/>
      </c>
      <c r="AI70" s="31" t="str">
        <f t="shared" si="5"/>
        <v/>
      </c>
      <c r="AJ70" s="31" t="str">
        <f t="shared" si="5"/>
        <v/>
      </c>
      <c r="AK70" s="31" t="str">
        <f t="shared" si="5"/>
        <v/>
      </c>
      <c r="AL70" s="31" t="str">
        <f t="shared" si="5"/>
        <v/>
      </c>
      <c r="AM70" s="31" t="str">
        <f t="shared" si="5"/>
        <v/>
      </c>
      <c r="AN70" s="31" t="str">
        <f t="shared" si="5"/>
        <v/>
      </c>
      <c r="AO70" s="31" t="str">
        <f t="shared" si="5"/>
        <v/>
      </c>
    </row>
    <row r="71" spans="1:41">
      <c r="A71" s="44" t="s">
        <v>136</v>
      </c>
      <c r="B71" s="31" t="str">
        <f>IF(OR(MIN(B$38:B$67)&gt;$A7*$AW$3,SUM(B$38:B$67)=0),"",(LOG10(($A7*$AW$3)/INDEX(B$38:B$67,MATCH($A7*$AW$3,B$38:B$67)))/LOG10(INDEX(B$38:B$67,MATCH($A7*$AW$3,B$38:B$67))/INDEX(B$38:B$67,1+MATCH($A7*$AW$3,B$38:B$67))))*(INDEX($A$38:$A$67,MATCH($A7*$AW$3,B$38:B$67))-INDEX($A$38:$A$67,1+MATCH($A7*$AW$3,B$38:B$67)))+INDEX($A$38:$A$67,MATCH($A7*$AW$3,B$38:B$67)))</f>
        <v/>
      </c>
      <c r="C71" s="31" t="str">
        <f>IF(OR(MIN(C$38:C$67)&gt;$A7*$AW$3,SUM(C$38:C$67)=0),"",(LOG10(($A7*$AW$3)/INDEX(C$38:C$67,MATCH($A7*$AW$3,C$38:C$67)))/LOG10(INDEX(C$38:C$67,MATCH($A7*$AW$3,C$38:C$67))/INDEX(C$38:C$67,1+MATCH($A7*$AW$3,C$38:C$67))))*(INDEX($A$38:$A$67,MATCH($A7*$AW$3,C$38:C$67))-INDEX($A$38:$A$67,1+MATCH($A7*$AW$3,C$38:C$67)))+INDEX($A$38:$A$67,MATCH($A7*$AW$3,C$38:C$67)))</f>
        <v/>
      </c>
      <c r="D71" s="31" t="str">
        <f>IF(OR(MIN(D$38:D$67)&gt;$A7*$AW$3,SUM(D$38:D$67)=0),"",(LOG10(($A7*$AW$3)/INDEX(D$38:D$67,MATCH($A7*$AW$3,D$38:D$67)))/LOG10(INDEX(D$38:D$67,MATCH($A7*$AW$3,D$38:D$67))/INDEX(D$38:D$67,1+MATCH($A7*$AW$3,D$38:D$67))))*(INDEX($A$38:$A$67,MATCH($A7*$AW$3,D$38:D$67))-INDEX($A$38:$A$67,1+MATCH($A7*$AW$3,D$38:D$67)))+INDEX($A$38:$A$67,MATCH($A7*$AW$3,D$38:D$67)))</f>
        <v/>
      </c>
      <c r="E71" s="31" t="str">
        <f>IF(OR(MIN(E$38:E$67)&gt;$A7*$AW$3,SUM(E$38:E$67)=0),"",(LOG10(($A7*$AW$3)/INDEX(E$38:E$67,MATCH($A7*$AW$3,E$38:E$67)))/LOG10(INDEX(E$38:E$67,MATCH($A7*$AW$3,E$38:E$67))/INDEX(E$38:E$67,1+MATCH($A7*$AW$3,E$38:E$67))))*(INDEX($A$38:$A$67,MATCH($A7*$AW$3,E$38:E$67))-INDEX($A$38:$A$67,1+MATCH($A7*$AW$3,E$38:E$67)))+INDEX($A$38:$A$67,MATCH($A7*$AW$3,E$38:E$67)))</f>
        <v/>
      </c>
      <c r="F71" s="61">
        <f t="shared" ref="F71:AO71" si="6">IF(OR(MIN(F$38:F$67)&gt;$A7*$AW$3,SUM(F$38:F$67)=0),"",(LOG10(($A7*$AW$3)/INDEX(F$38:F$67,MATCH($A7*$AW$3,F$38:F$67)))/LOG10(INDEX(F$38:F$67,MATCH($A7*$AW$3,F$38:F$67))/INDEX(F$38:F$67,1+MATCH($A7*$AW$3,F$38:F$67))))*(INDEX($A$38:$A$67,MATCH($A7*$AW$3,F$38:F$67))-INDEX($A$38:$A$67,1+MATCH($A7*$AW$3,F$38:F$67)))+INDEX($A$38:$A$67,MATCH($A7*$AW$3,F$38:F$67)))</f>
        <v>3.6542163380615484</v>
      </c>
      <c r="G71" s="61">
        <f t="shared" si="6"/>
        <v>3.7470513236995675</v>
      </c>
      <c r="H71" s="61">
        <f t="shared" si="6"/>
        <v>3.7760844895076802</v>
      </c>
      <c r="I71" s="61">
        <f t="shared" si="6"/>
        <v>3.7205060106512953</v>
      </c>
      <c r="J71" s="61" t="str">
        <f t="shared" si="6"/>
        <v/>
      </c>
      <c r="K71" s="61" t="str">
        <f t="shared" si="6"/>
        <v/>
      </c>
      <c r="L71" s="61" t="str">
        <f t="shared" si="6"/>
        <v/>
      </c>
      <c r="M71" s="61" t="str">
        <f t="shared" si="6"/>
        <v/>
      </c>
      <c r="N71" s="61">
        <f t="shared" si="6"/>
        <v>3.2239371764317495</v>
      </c>
      <c r="O71" s="61">
        <f t="shared" si="6"/>
        <v>3.3414871408209477</v>
      </c>
      <c r="P71" s="61">
        <f t="shared" si="6"/>
        <v>3.5849908085012956</v>
      </c>
      <c r="Q71" s="61">
        <f t="shared" si="6"/>
        <v>3.4207943158762739</v>
      </c>
      <c r="R71" s="61">
        <f t="shared" si="6"/>
        <v>4.4198889864267725</v>
      </c>
      <c r="S71" s="61">
        <f t="shared" si="6"/>
        <v>4.4354816741570469</v>
      </c>
      <c r="T71" s="61">
        <f t="shared" si="6"/>
        <v>4.5897613111021736</v>
      </c>
      <c r="U71" s="61">
        <f t="shared" si="6"/>
        <v>4.5165251479526356</v>
      </c>
      <c r="V71" s="61">
        <f t="shared" si="6"/>
        <v>3.7353017299106805</v>
      </c>
      <c r="W71" s="61">
        <f t="shared" si="6"/>
        <v>3.6471000156765139</v>
      </c>
      <c r="X71" s="61">
        <f t="shared" si="6"/>
        <v>3.7332139102978168</v>
      </c>
      <c r="Y71" s="61">
        <f t="shared" si="6"/>
        <v>3.8375502422013188</v>
      </c>
      <c r="Z71" s="61">
        <f t="shared" si="6"/>
        <v>3.701509962615265</v>
      </c>
      <c r="AA71" s="61">
        <f t="shared" si="6"/>
        <v>3.7615785867952627</v>
      </c>
      <c r="AB71" s="61">
        <f t="shared" si="6"/>
        <v>3.7488830765713486</v>
      </c>
      <c r="AC71" s="61">
        <f t="shared" si="6"/>
        <v>3.6873033204944825</v>
      </c>
      <c r="AD71" s="61" t="str">
        <f t="shared" si="6"/>
        <v/>
      </c>
      <c r="AE71" s="61" t="str">
        <f t="shared" si="6"/>
        <v/>
      </c>
      <c r="AF71" s="61" t="str">
        <f t="shared" si="6"/>
        <v/>
      </c>
      <c r="AG71" s="61" t="str">
        <f t="shared" si="6"/>
        <v/>
      </c>
      <c r="AH71" s="61" t="str">
        <f t="shared" si="6"/>
        <v/>
      </c>
      <c r="AI71" s="61" t="str">
        <f t="shared" si="6"/>
        <v/>
      </c>
      <c r="AJ71" s="61" t="str">
        <f t="shared" si="6"/>
        <v/>
      </c>
      <c r="AK71" s="61" t="str">
        <f t="shared" si="6"/>
        <v/>
      </c>
      <c r="AL71" s="61" t="str">
        <f t="shared" si="6"/>
        <v/>
      </c>
      <c r="AM71" s="61" t="str">
        <f t="shared" si="6"/>
        <v/>
      </c>
      <c r="AN71" s="61" t="str">
        <f t="shared" si="6"/>
        <v/>
      </c>
      <c r="AO71" s="61" t="str">
        <f t="shared" si="6"/>
        <v/>
      </c>
    </row>
    <row r="72" spans="1:41">
      <c r="B72" s="31" t="str">
        <f>IF(OR(MIN(B$38:B$67)&gt;$A8*$AW$3,SUM(B$38:B$67)=0),"",(LOG10(($A8*$AW$3)/INDEX(B$38:B$67,MATCH($A8*$AW$3,B$38:B$67)))/LOG10(INDEX(B$38:B$67,MATCH($A8*$AW$3,B$38:B$67))/INDEX(B$38:B$67,1+MATCH($A8*$AW$3,B$38:B$67))))*(INDEX($A$38:$A$67,MATCH($A8*$AW$3,B$38:B$67))-INDEX($A$38:$A$67,1+MATCH($A8*$AW$3,B$38:B$67)))+INDEX($A$38:$A$67,MATCH($A8*$AW$3,B$38:B$67)))</f>
        <v/>
      </c>
      <c r="C72" s="31" t="str">
        <f t="shared" ref="C72:E72" si="7">IF(OR(MIN(C$38:C$67)&gt;$A8*$AW$3,SUM(C$38:C$67)=0),"",(LOG10(($A8*$AW$3)/INDEX(C$38:C$67,MATCH($A8*$AW$3,C$38:C$67)))/LOG10(INDEX(C$38:C$67,MATCH($A8*$AW$3,C$38:C$67))/INDEX(C$38:C$67,1+MATCH($A8*$AW$3,C$38:C$67))))*(INDEX($A$38:$A$67,MATCH($A8*$AW$3,C$38:C$67))-INDEX($A$38:$A$67,1+MATCH($A8*$AW$3,C$38:C$67)))+INDEX($A$38:$A$67,MATCH($A8*$AW$3,C$38:C$67)))</f>
        <v/>
      </c>
      <c r="D72" s="31" t="str">
        <f t="shared" si="7"/>
        <v/>
      </c>
      <c r="E72" s="31" t="str">
        <f t="shared" si="7"/>
        <v/>
      </c>
      <c r="F72" s="31" t="str">
        <f>IF(OR(MIN(F$38:F$67)&gt;$A8*$AW$3,SUM(F$38:F$67)=0),"",(LOG10(($A8*$AW$3)/INDEX(F$38:F$67,MATCH($A8*$AW$3,F$38:F$67)))/LOG10(INDEX(F$38:F$67,MATCH($A8*$AW$3,F$38:F$67))/INDEX(F$38:F$67,1+MATCH($A8*$AW$3,F$38:F$67))))*(INDEX($A$38:$A$67,MATCH($A8*$AW$3,F$38:F$67))-INDEX($A$38:$A$67,1+MATCH($A8*$AW$3,F$38:F$67)))+INDEX($A$38:$A$67,MATCH($A8*$AW$3,F$38:F$67)))</f>
        <v/>
      </c>
      <c r="G72" s="31" t="str">
        <f>IF(OR(MIN(G$38:G$67)&gt;$A8*$AW$3,SUM(G$38:G$67)=0),"",(LOG10(($A8*$AW$3)/INDEX(G$38:G$67,MATCH($A8*$AW$3,G$38:G$67)))/LOG10(INDEX(G$38:G$67,MATCH($A8*$AW$3,G$38:G$67))/INDEX(G$38:G$67,1+MATCH($A8*$AW$3,G$38:G$67))))*(INDEX($A$38:$A$67,MATCH($A8*$AW$3,G$38:G$67))-INDEX($A$38:$A$67,1+MATCH($A8*$AW$3,G$38:G$67)))+INDEX($A$38:$A$67,MATCH($A8*$AW$3,G$38:G$67)))</f>
        <v/>
      </c>
      <c r="H72" s="31" t="str">
        <f>IF(OR(MIN(H$38:H$67)&gt;$A8*$AW$3,SUM(H$38:H$67)=0),"",(LOG10(($A8*$AW$3)/INDEX(H$38:H$67,MATCH($A8*$AW$3,H$38:H$67)))/LOG10(INDEX(H$38:H$67,MATCH($A8*$AW$3,H$38:H$67))/INDEX(H$38:H$67,1+MATCH($A8*$AW$3,H$38:H$67))))*(INDEX($A$38:$A$67,MATCH($A8*$AW$3,H$38:H$67))-INDEX($A$38:$A$67,1+MATCH($A8*$AW$3,H$38:H$67)))+INDEX($A$38:$A$67,MATCH($A8*$AW$3,H$38:H$67)))</f>
        <v/>
      </c>
      <c r="I72" s="31" t="str">
        <f>IF(OR(MIN(I$38:I$67)&gt;$A8*$AW$3,SUM(I$38:I$67)=0),"",(LOG10(($A8*$AW$3)/INDEX(I$38:I$67,MATCH($A8*$AW$3,I$38:I$67)))/LOG10(INDEX(I$38:I$67,MATCH($A8*$AW$3,I$38:I$67))/INDEX(I$38:I$67,1+MATCH($A8*$AW$3,I$38:I$67))))*(INDEX($A$38:$A$67,MATCH($A8*$AW$3,I$38:I$67))-INDEX($A$38:$A$67,1+MATCH($A8*$AW$3,I$38:I$67)))+INDEX($A$38:$A$67,MATCH($A8*$AW$3,I$38:I$67)))</f>
        <v/>
      </c>
      <c r="J72" s="31" t="str">
        <f t="shared" ref="J72:AO72" si="8">IF(OR(MIN(J$38:J$67)&gt;$A8*$AW$3,SUM(J$38:J$67)=0),"",(LOG10(($A8*$AW$3)/INDEX(J$38:J$67,MATCH($A8*$AW$3,J$38:J$67)))/LOG10(INDEX(J$38:J$67,MATCH($A8*$AW$3,J$38:J$67))/INDEX(J$38:J$67,1+MATCH($A8*$AW$3,J$38:J$67))))*(INDEX($A$38:$A$67,MATCH($A8*$AW$3,J$38:J$67))-INDEX($A$38:$A$67,1+MATCH($A8*$AW$3,J$38:J$67)))+INDEX($A$38:$A$67,MATCH($A8*$AW$3,J$38:J$67)))</f>
        <v/>
      </c>
      <c r="K72" s="31" t="str">
        <f t="shared" si="8"/>
        <v/>
      </c>
      <c r="L72" s="31" t="str">
        <f t="shared" si="8"/>
        <v/>
      </c>
      <c r="M72" s="31" t="str">
        <f t="shared" si="8"/>
        <v/>
      </c>
      <c r="N72" s="31" t="str">
        <f t="shared" si="8"/>
        <v/>
      </c>
      <c r="O72" s="31" t="str">
        <f t="shared" si="8"/>
        <v/>
      </c>
      <c r="P72" s="31" t="str">
        <f t="shared" si="8"/>
        <v/>
      </c>
      <c r="Q72" s="31" t="str">
        <f t="shared" si="8"/>
        <v/>
      </c>
      <c r="R72" s="31" t="str">
        <f t="shared" si="8"/>
        <v/>
      </c>
      <c r="S72" s="31" t="str">
        <f t="shared" si="8"/>
        <v/>
      </c>
      <c r="T72" s="31" t="str">
        <f t="shared" si="8"/>
        <v/>
      </c>
      <c r="U72" s="31" t="str">
        <f t="shared" si="8"/>
        <v/>
      </c>
      <c r="V72" s="31" t="str">
        <f t="shared" si="8"/>
        <v/>
      </c>
      <c r="W72" s="31" t="str">
        <f t="shared" si="8"/>
        <v/>
      </c>
      <c r="X72" s="31" t="str">
        <f t="shared" si="8"/>
        <v/>
      </c>
      <c r="Y72" s="31" t="str">
        <f t="shared" si="8"/>
        <v/>
      </c>
      <c r="Z72" s="31" t="str">
        <f t="shared" si="8"/>
        <v/>
      </c>
      <c r="AA72" s="31" t="str">
        <f t="shared" si="8"/>
        <v/>
      </c>
      <c r="AB72" s="31" t="str">
        <f t="shared" si="8"/>
        <v/>
      </c>
      <c r="AC72" s="31" t="str">
        <f t="shared" si="8"/>
        <v/>
      </c>
      <c r="AD72" s="31" t="str">
        <f t="shared" si="8"/>
        <v/>
      </c>
      <c r="AE72" s="31" t="str">
        <f t="shared" si="8"/>
        <v/>
      </c>
      <c r="AF72" s="31" t="str">
        <f t="shared" si="8"/>
        <v/>
      </c>
      <c r="AG72" s="31" t="str">
        <f t="shared" si="8"/>
        <v/>
      </c>
      <c r="AH72" s="31" t="str">
        <f t="shared" si="8"/>
        <v/>
      </c>
      <c r="AI72" s="31" t="str">
        <f t="shared" si="8"/>
        <v/>
      </c>
      <c r="AJ72" s="31" t="str">
        <f t="shared" si="8"/>
        <v/>
      </c>
      <c r="AK72" s="31" t="str">
        <f t="shared" si="8"/>
        <v/>
      </c>
      <c r="AL72" s="31" t="str">
        <f t="shared" si="8"/>
        <v/>
      </c>
      <c r="AM72" s="31" t="str">
        <f t="shared" si="8"/>
        <v/>
      </c>
      <c r="AN72" s="31" t="str">
        <f t="shared" si="8"/>
        <v/>
      </c>
      <c r="AO72" s="31" t="str">
        <f t="shared" si="8"/>
        <v/>
      </c>
    </row>
    <row r="73" spans="1:41">
      <c r="F73" s="18"/>
      <c r="G73" s="18"/>
      <c r="H73" s="18"/>
      <c r="I73" s="18"/>
      <c r="J73" s="18"/>
      <c r="K73" s="18"/>
      <c r="L73" s="18"/>
      <c r="M73" s="18"/>
      <c r="N73" s="18"/>
      <c r="O73" s="18"/>
      <c r="P73" s="18"/>
      <c r="Q73" s="18"/>
      <c r="AH73" s="36"/>
      <c r="AI73" s="36"/>
      <c r="AJ73" s="36"/>
      <c r="AK73" s="36"/>
    </row>
    <row r="74" spans="1:41" ht="30.75" customHeight="1">
      <c r="A74" s="152" t="s">
        <v>120</v>
      </c>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row>
    <row r="75" spans="1:41" ht="64.5" customHeight="1">
      <c r="A75" s="11" t="s">
        <v>5</v>
      </c>
      <c r="B75" s="144" t="s">
        <v>111</v>
      </c>
      <c r="C75" s="145"/>
      <c r="D75" s="146"/>
      <c r="E75" s="147"/>
      <c r="F75" s="144" t="s">
        <v>112</v>
      </c>
      <c r="G75" s="145"/>
      <c r="H75" s="146"/>
      <c r="I75" s="147"/>
      <c r="J75" s="144" t="s">
        <v>113</v>
      </c>
      <c r="K75" s="145"/>
      <c r="L75" s="146"/>
      <c r="M75" s="147"/>
      <c r="N75" s="144" t="s">
        <v>114</v>
      </c>
      <c r="O75" s="145"/>
      <c r="P75" s="146"/>
      <c r="Q75" s="147"/>
      <c r="R75" s="144" t="s">
        <v>115</v>
      </c>
      <c r="S75" s="145"/>
      <c r="T75" s="146"/>
      <c r="U75" s="147"/>
      <c r="V75" s="144" t="s">
        <v>116</v>
      </c>
      <c r="W75" s="145"/>
      <c r="X75" s="146"/>
      <c r="Y75" s="147"/>
      <c r="Z75" s="144" t="s">
        <v>117</v>
      </c>
      <c r="AA75" s="145"/>
      <c r="AB75" s="145"/>
      <c r="AC75" s="148"/>
      <c r="AD75" s="144"/>
      <c r="AE75" s="145"/>
      <c r="AF75" s="146"/>
      <c r="AG75" s="147"/>
      <c r="AH75" s="144"/>
      <c r="AI75" s="145"/>
      <c r="AJ75" s="146"/>
      <c r="AK75" s="147"/>
      <c r="AL75" s="144"/>
      <c r="AM75" s="145"/>
      <c r="AN75" s="146"/>
      <c r="AO75" s="147"/>
    </row>
    <row r="76" spans="1:41" ht="46.5" customHeight="1">
      <c r="A76" s="11"/>
      <c r="B76" s="43" t="s">
        <v>11</v>
      </c>
      <c r="C76" s="43" t="s">
        <v>12</v>
      </c>
      <c r="D76" s="13" t="s">
        <v>13</v>
      </c>
      <c r="E76" s="13" t="s">
        <v>14</v>
      </c>
      <c r="F76" s="43" t="s">
        <v>11</v>
      </c>
      <c r="G76" s="43" t="s">
        <v>12</v>
      </c>
      <c r="H76" s="13" t="s">
        <v>13</v>
      </c>
      <c r="I76" s="13" t="s">
        <v>14</v>
      </c>
      <c r="J76" s="43" t="s">
        <v>11</v>
      </c>
      <c r="K76" s="43" t="s">
        <v>12</v>
      </c>
      <c r="L76" s="13" t="s">
        <v>13</v>
      </c>
      <c r="M76" s="13" t="s">
        <v>14</v>
      </c>
      <c r="N76" s="43" t="s">
        <v>11</v>
      </c>
      <c r="O76" s="43" t="s">
        <v>12</v>
      </c>
      <c r="P76" s="13" t="s">
        <v>13</v>
      </c>
      <c r="Q76" s="13" t="s">
        <v>14</v>
      </c>
      <c r="R76" s="43" t="s">
        <v>11</v>
      </c>
      <c r="S76" s="43" t="s">
        <v>12</v>
      </c>
      <c r="T76" s="13" t="s">
        <v>13</v>
      </c>
      <c r="U76" s="13" t="s">
        <v>14</v>
      </c>
      <c r="V76" s="43" t="s">
        <v>11</v>
      </c>
      <c r="W76" s="43" t="s">
        <v>12</v>
      </c>
      <c r="X76" s="13" t="s">
        <v>13</v>
      </c>
      <c r="Y76" s="13" t="s">
        <v>14</v>
      </c>
      <c r="Z76" s="43" t="s">
        <v>11</v>
      </c>
      <c r="AA76" s="43" t="s">
        <v>12</v>
      </c>
      <c r="AB76" s="13" t="s">
        <v>13</v>
      </c>
      <c r="AC76" s="13" t="s">
        <v>14</v>
      </c>
      <c r="AD76" s="43" t="s">
        <v>11</v>
      </c>
      <c r="AE76" s="43" t="s">
        <v>12</v>
      </c>
      <c r="AF76" s="13" t="s">
        <v>13</v>
      </c>
      <c r="AG76" s="13" t="s">
        <v>14</v>
      </c>
      <c r="AH76" s="43" t="s">
        <v>11</v>
      </c>
      <c r="AI76" s="43" t="s">
        <v>12</v>
      </c>
      <c r="AJ76" s="13" t="s">
        <v>13</v>
      </c>
      <c r="AK76" s="13" t="s">
        <v>14</v>
      </c>
      <c r="AL76" s="43" t="s">
        <v>11</v>
      </c>
      <c r="AM76" s="43" t="s">
        <v>12</v>
      </c>
      <c r="AN76" s="13" t="s">
        <v>13</v>
      </c>
      <c r="AO76" s="13" t="s">
        <v>14</v>
      </c>
    </row>
    <row r="77" spans="1:41">
      <c r="A77" s="14">
        <v>-6</v>
      </c>
      <c r="B77" s="42"/>
      <c r="C77" s="42"/>
      <c r="D77" s="42"/>
      <c r="E77" s="42"/>
      <c r="F77" s="64">
        <v>926.81710615280599</v>
      </c>
      <c r="G77" s="64" t="s">
        <v>135</v>
      </c>
      <c r="H77" s="64" t="s">
        <v>135</v>
      </c>
      <c r="I77" s="64" t="s">
        <v>135</v>
      </c>
      <c r="J77" s="42"/>
      <c r="K77" s="42"/>
      <c r="L77" s="42"/>
      <c r="M77" s="42"/>
      <c r="N77" s="75">
        <v>383.11080897348745</v>
      </c>
      <c r="O77" s="75">
        <v>334.68252889191029</v>
      </c>
      <c r="P77" s="75">
        <v>330.98096532970771</v>
      </c>
      <c r="Q77" s="75">
        <v>373.06458191706321</v>
      </c>
      <c r="R77" s="75">
        <v>145.18181818181819</v>
      </c>
      <c r="S77" s="75">
        <v>145.08181818181819</v>
      </c>
      <c r="T77" s="75">
        <v>143.29090909090908</v>
      </c>
      <c r="U77" s="75">
        <v>142.72727272727272</v>
      </c>
      <c r="V77" s="88">
        <v>36.981257809246252</v>
      </c>
      <c r="W77" s="88">
        <v>73.273148148148096</v>
      </c>
      <c r="X77" s="88">
        <v>21.469907407407369</v>
      </c>
      <c r="Y77" s="88">
        <v>124.08333333333329</v>
      </c>
      <c r="Z77" s="42"/>
      <c r="AA77" s="42"/>
      <c r="AB77" s="42"/>
      <c r="AC77" s="42"/>
      <c r="AD77" s="38"/>
      <c r="AE77" s="38"/>
      <c r="AF77" s="38"/>
      <c r="AG77" s="38"/>
      <c r="AH77" s="38"/>
      <c r="AI77" s="38"/>
      <c r="AJ77" s="38"/>
      <c r="AK77" s="38"/>
      <c r="AL77" s="38"/>
      <c r="AM77" s="38"/>
      <c r="AN77" s="38"/>
      <c r="AO77" s="38"/>
    </row>
    <row r="78" spans="1:41">
      <c r="A78" s="14">
        <f>A77+1</f>
        <v>-5</v>
      </c>
      <c r="B78" s="42"/>
      <c r="C78" s="42"/>
      <c r="D78" s="42"/>
      <c r="E78" s="42"/>
      <c r="F78" s="64">
        <v>315.55324395130202</v>
      </c>
      <c r="G78" s="64">
        <v>302.52157497303102</v>
      </c>
      <c r="H78" s="64">
        <v>291.01244343891398</v>
      </c>
      <c r="I78" s="64">
        <v>370.81004285448103</v>
      </c>
      <c r="J78" s="42"/>
      <c r="K78" s="42"/>
      <c r="L78" s="42"/>
      <c r="M78" s="42"/>
      <c r="N78" s="75">
        <v>77.762020165754109</v>
      </c>
      <c r="O78" s="75">
        <v>87.252012087484658</v>
      </c>
      <c r="P78" s="75">
        <v>79.362654459503915</v>
      </c>
      <c r="Q78" s="75">
        <v>87.749334290757858</v>
      </c>
      <c r="R78" s="75">
        <v>71.703437660338636</v>
      </c>
      <c r="S78" s="75">
        <v>71.52385838891739</v>
      </c>
      <c r="T78" s="75">
        <v>70.922817562119775</v>
      </c>
      <c r="U78" s="75">
        <v>70.680935278164625</v>
      </c>
      <c r="V78" s="88">
        <v>21.860663082437249</v>
      </c>
      <c r="W78" s="88">
        <v>15.209843069591653</v>
      </c>
      <c r="X78" s="88">
        <v>28.039244398887067</v>
      </c>
      <c r="Y78" s="88">
        <v>24.833624512834316</v>
      </c>
      <c r="Z78" s="39"/>
      <c r="AA78" s="39"/>
      <c r="AB78" s="39"/>
      <c r="AC78" s="39"/>
      <c r="AD78" s="38"/>
      <c r="AE78" s="38"/>
      <c r="AF78" s="38"/>
      <c r="AG78" s="38"/>
      <c r="AH78" s="38"/>
      <c r="AI78" s="38"/>
      <c r="AJ78" s="38"/>
      <c r="AK78" s="38"/>
      <c r="AL78" s="38"/>
      <c r="AM78" s="38"/>
      <c r="AN78" s="38"/>
      <c r="AO78" s="38"/>
    </row>
    <row r="79" spans="1:41">
      <c r="A79" s="14">
        <f t="shared" ref="A79:A106" si="9">A78+1</f>
        <v>-4</v>
      </c>
      <c r="B79" s="42"/>
      <c r="C79" s="42"/>
      <c r="D79" s="42"/>
      <c r="E79" s="42"/>
      <c r="F79" s="64">
        <v>86.523262749776293</v>
      </c>
      <c r="G79" s="64">
        <v>103.077478246727</v>
      </c>
      <c r="H79" s="64">
        <v>143.080713146503</v>
      </c>
      <c r="I79" s="64">
        <v>98.0596428708281</v>
      </c>
      <c r="J79" s="42"/>
      <c r="K79" s="42"/>
      <c r="L79" s="42"/>
      <c r="M79" s="42"/>
      <c r="N79" s="75">
        <v>55.741342644024762</v>
      </c>
      <c r="O79" s="75">
        <v>58.812664656403754</v>
      </c>
      <c r="P79" s="75">
        <v>52.669861926678315</v>
      </c>
      <c r="Q79" s="75">
        <v>56.244627836851301</v>
      </c>
      <c r="R79" s="75">
        <v>40.334352413098415</v>
      </c>
      <c r="S79" s="75">
        <v>40.219485040733737</v>
      </c>
      <c r="T79" s="75">
        <v>39.940268966370368</v>
      </c>
      <c r="U79" s="75">
        <v>39.873115733295634</v>
      </c>
      <c r="V79" s="88">
        <v>15.785755898630907</v>
      </c>
      <c r="W79" s="88">
        <v>24.926543065008168</v>
      </c>
      <c r="X79" s="88">
        <v>17.333760615285989</v>
      </c>
      <c r="Y79" s="88">
        <v>23.538778685336492</v>
      </c>
      <c r="Z79" s="39"/>
      <c r="AA79" s="39"/>
      <c r="AB79" s="39"/>
      <c r="AC79" s="39"/>
      <c r="AD79" s="38"/>
      <c r="AE79" s="38"/>
      <c r="AF79" s="38"/>
      <c r="AG79" s="38"/>
      <c r="AH79" s="38"/>
      <c r="AI79" s="38"/>
      <c r="AJ79" s="38"/>
      <c r="AK79" s="38"/>
      <c r="AL79" s="38"/>
      <c r="AM79" s="38"/>
      <c r="AN79" s="38"/>
      <c r="AO79" s="38"/>
    </row>
    <row r="80" spans="1:41">
      <c r="A80" s="14">
        <f t="shared" si="9"/>
        <v>-3</v>
      </c>
      <c r="B80" s="47"/>
      <c r="C80" s="47"/>
      <c r="D80" s="47"/>
      <c r="E80" s="47"/>
      <c r="F80" s="63">
        <v>36.553043279661999</v>
      </c>
      <c r="G80" s="64">
        <v>44.221922139049603</v>
      </c>
      <c r="H80" s="64">
        <v>35.743877527599899</v>
      </c>
      <c r="I80" s="64">
        <v>38.826246100179297</v>
      </c>
      <c r="J80" s="42"/>
      <c r="K80" s="42"/>
      <c r="L80" s="42"/>
      <c r="M80" s="42"/>
      <c r="N80" s="75">
        <v>32.316872226634096</v>
      </c>
      <c r="O80" s="75">
        <v>30.046361080478896</v>
      </c>
      <c r="P80" s="75">
        <v>31.800313891387557</v>
      </c>
      <c r="Q80" s="75">
        <v>32.681663699627777</v>
      </c>
      <c r="R80" s="75">
        <v>22.427951388888889</v>
      </c>
      <c r="S80" s="75">
        <v>22.379340277777779</v>
      </c>
      <c r="T80" s="75">
        <v>22.25</v>
      </c>
      <c r="U80" s="75">
        <v>22.262152777777779</v>
      </c>
      <c r="V80" s="88">
        <v>11.09750376947563</v>
      </c>
      <c r="W80" s="88">
        <v>12.195886050977192</v>
      </c>
      <c r="X80" s="88">
        <v>11.358579354071743</v>
      </c>
      <c r="Y80" s="88">
        <v>13.175543510281006</v>
      </c>
      <c r="Z80" s="99">
        <v>40.384700000000002</v>
      </c>
      <c r="AA80" s="99">
        <v>39.977600000000002</v>
      </c>
      <c r="AB80" s="99">
        <v>37.370800000000003</v>
      </c>
      <c r="AC80" s="99">
        <v>37.754899999999999</v>
      </c>
      <c r="AD80" s="38"/>
      <c r="AE80" s="38"/>
      <c r="AF80" s="38"/>
      <c r="AG80" s="38"/>
      <c r="AH80" s="38"/>
      <c r="AI80" s="38"/>
      <c r="AJ80" s="38"/>
      <c r="AK80" s="38"/>
      <c r="AL80" s="38"/>
      <c r="AM80" s="38"/>
      <c r="AN80" s="38"/>
      <c r="AO80" s="38"/>
    </row>
    <row r="81" spans="1:41" ht="15">
      <c r="A81" s="14">
        <f t="shared" si="9"/>
        <v>-2</v>
      </c>
      <c r="B81" s="48"/>
      <c r="C81" s="47"/>
      <c r="D81" s="47"/>
      <c r="E81" s="47"/>
      <c r="F81" s="63">
        <v>20.659594543966001</v>
      </c>
      <c r="G81" s="64">
        <v>24.0194201760414</v>
      </c>
      <c r="H81" s="64">
        <v>21.527039792183299</v>
      </c>
      <c r="I81" s="64">
        <v>20.0224883991113</v>
      </c>
      <c r="J81" s="42"/>
      <c r="K81" s="42"/>
      <c r="L81" s="42"/>
      <c r="M81" s="42"/>
      <c r="N81" s="75">
        <v>19.982219831976597</v>
      </c>
      <c r="O81" s="75">
        <v>19.56306581595652</v>
      </c>
      <c r="P81" s="75">
        <v>19.778627944687543</v>
      </c>
      <c r="Q81" s="75">
        <v>19.636818474425731</v>
      </c>
      <c r="R81" s="75">
        <v>14.205912433643404</v>
      </c>
      <c r="S81" s="75">
        <v>14.186431597915551</v>
      </c>
      <c r="T81" s="75">
        <v>14.105099108751766</v>
      </c>
      <c r="U81" s="75">
        <v>14.145034821993864</v>
      </c>
      <c r="V81" s="88">
        <v>7.8012212017035205</v>
      </c>
      <c r="W81" s="88">
        <v>9.4012118957955302</v>
      </c>
      <c r="X81" s="88">
        <v>9.6073791471483201</v>
      </c>
      <c r="Y81" s="88">
        <v>8.9446661305739834</v>
      </c>
      <c r="Z81" s="99">
        <v>22.3401</v>
      </c>
      <c r="AA81" s="99">
        <v>22.580100000000002</v>
      </c>
      <c r="AB81" s="99">
        <v>20.7059</v>
      </c>
      <c r="AC81" s="99">
        <v>20.422599999999999</v>
      </c>
      <c r="AD81" s="38"/>
      <c r="AE81" s="38"/>
      <c r="AF81" s="38"/>
      <c r="AG81" s="38"/>
      <c r="AH81" s="38"/>
      <c r="AI81" s="38"/>
      <c r="AJ81" s="38"/>
      <c r="AK81" s="38"/>
      <c r="AL81" s="38"/>
      <c r="AM81" s="38"/>
      <c r="AN81" s="38"/>
      <c r="AO81" s="38"/>
    </row>
    <row r="82" spans="1:41">
      <c r="A82" s="14">
        <f t="shared" si="9"/>
        <v>-1</v>
      </c>
      <c r="B82" s="49"/>
      <c r="C82" s="49"/>
      <c r="D82" s="49"/>
      <c r="E82" s="49"/>
      <c r="F82" s="63">
        <v>13.188814967675199</v>
      </c>
      <c r="G82" s="64">
        <v>13.3702528471885</v>
      </c>
      <c r="H82" s="64">
        <v>13.057062931591</v>
      </c>
      <c r="I82" s="64">
        <v>14.547790249797799</v>
      </c>
      <c r="J82" s="42"/>
      <c r="K82" s="42"/>
      <c r="L82" s="42"/>
      <c r="M82" s="42"/>
      <c r="N82" s="75">
        <v>13.765026121283571</v>
      </c>
      <c r="O82" s="75">
        <v>13.444914398122553</v>
      </c>
      <c r="P82" s="75">
        <v>13.239860656884227</v>
      </c>
      <c r="Q82" s="75">
        <v>12.880743518524683</v>
      </c>
      <c r="R82" s="75">
        <v>10.205083418659278</v>
      </c>
      <c r="S82" s="75">
        <v>10.193639703668012</v>
      </c>
      <c r="T82" s="75">
        <v>10.100283081370836</v>
      </c>
      <c r="U82" s="75">
        <v>10.151478648437029</v>
      </c>
      <c r="V82" s="88">
        <v>6.9745184995143781</v>
      </c>
      <c r="W82" s="88">
        <v>6.8871987787591298</v>
      </c>
      <c r="X82" s="88">
        <v>6.2263654687576837</v>
      </c>
      <c r="Y82" s="88">
        <v>6.7500772713223309</v>
      </c>
      <c r="Z82" s="99">
        <v>13.28</v>
      </c>
      <c r="AA82" s="99">
        <v>13.317</v>
      </c>
      <c r="AB82" s="99">
        <v>13.8499</v>
      </c>
      <c r="AC82" s="99">
        <v>13.7685</v>
      </c>
      <c r="AD82" s="38"/>
      <c r="AE82" s="38"/>
      <c r="AF82" s="38"/>
      <c r="AG82" s="38"/>
      <c r="AH82" s="38"/>
      <c r="AI82" s="38"/>
      <c r="AJ82" s="38"/>
      <c r="AK82" s="38"/>
      <c r="AL82" s="38"/>
      <c r="AM82" s="38"/>
      <c r="AN82" s="38"/>
      <c r="AO82" s="38"/>
    </row>
    <row r="83" spans="1:41">
      <c r="A83" s="14">
        <f t="shared" si="9"/>
        <v>0</v>
      </c>
      <c r="B83" s="49"/>
      <c r="C83" s="49"/>
      <c r="D83" s="49"/>
      <c r="E83" s="49"/>
      <c r="F83" s="63">
        <v>9.2581971361233109</v>
      </c>
      <c r="G83" s="64">
        <v>9.5168946521571307</v>
      </c>
      <c r="H83" s="64">
        <v>9.9302934021224001</v>
      </c>
      <c r="I83" s="64">
        <v>10.8852423559411</v>
      </c>
      <c r="J83" s="42"/>
      <c r="K83" s="42"/>
      <c r="L83" s="42"/>
      <c r="M83" s="42"/>
      <c r="N83" s="75">
        <v>10.082451389003843</v>
      </c>
      <c r="O83" s="75">
        <v>10.492795345493072</v>
      </c>
      <c r="P83" s="75">
        <v>10.565310421613173</v>
      </c>
      <c r="Q83" s="75">
        <v>10.888258583078619</v>
      </c>
      <c r="R83" s="75">
        <v>8.0328935331069946</v>
      </c>
      <c r="S83" s="75">
        <v>8.0263880135802719</v>
      </c>
      <c r="T83" s="75">
        <v>7.9304316005611009</v>
      </c>
      <c r="U83" s="75">
        <v>7.9759702372481653</v>
      </c>
      <c r="V83" s="88">
        <v>6.0402013017689411</v>
      </c>
      <c r="W83" s="88">
        <v>5.6222383969857841</v>
      </c>
      <c r="X83" s="88">
        <v>5.0349496464774557</v>
      </c>
      <c r="Y83" s="88">
        <v>5.7718540551774353</v>
      </c>
      <c r="Z83" s="99">
        <v>9.39</v>
      </c>
      <c r="AA83" s="99">
        <v>9.8111999999999995</v>
      </c>
      <c r="AB83" s="99">
        <v>10.4201</v>
      </c>
      <c r="AC83" s="99">
        <v>10.027900000000001</v>
      </c>
      <c r="AD83" s="38"/>
      <c r="AE83" s="38"/>
      <c r="AF83" s="38"/>
      <c r="AG83" s="38"/>
      <c r="AH83" s="38"/>
      <c r="AI83" s="38"/>
      <c r="AJ83" s="38"/>
      <c r="AK83" s="38"/>
      <c r="AL83" s="38"/>
      <c r="AM83" s="38"/>
      <c r="AN83" s="38"/>
      <c r="AO83" s="38"/>
    </row>
    <row r="84" spans="1:41" ht="15">
      <c r="A84" s="14">
        <f t="shared" si="9"/>
        <v>1</v>
      </c>
      <c r="B84" s="49"/>
      <c r="C84" s="49"/>
      <c r="D84" s="49"/>
      <c r="E84" s="49"/>
      <c r="F84" s="65">
        <v>7.4066066143477904</v>
      </c>
      <c r="G84" s="66">
        <v>7.7230951472065898</v>
      </c>
      <c r="H84" s="66">
        <v>7.7571806533054399</v>
      </c>
      <c r="I84" s="66">
        <v>8.0425120909429602</v>
      </c>
      <c r="J84" s="42"/>
      <c r="K84" s="42"/>
      <c r="L84" s="42"/>
      <c r="M84" s="42"/>
      <c r="N84" s="75">
        <v>9.149378054257161</v>
      </c>
      <c r="O84" s="75">
        <v>8.6880758080245748</v>
      </c>
      <c r="P84" s="75">
        <v>8.4780072225957248</v>
      </c>
      <c r="Q84" s="75">
        <v>9.3175290112909526</v>
      </c>
      <c r="R84" s="75">
        <v>6.8541703928933408</v>
      </c>
      <c r="S84" s="75">
        <v>6.857598521433256</v>
      </c>
      <c r="T84" s="75">
        <v>6.7887378525010433</v>
      </c>
      <c r="U84" s="75">
        <v>6.8020032194598459</v>
      </c>
      <c r="V84" s="88">
        <v>4.8912825468601708</v>
      </c>
      <c r="W84" s="88">
        <v>4.5177083906814532</v>
      </c>
      <c r="X84" s="88">
        <v>4.9837906527980413</v>
      </c>
      <c r="Y84" s="88">
        <v>4.6373563701152412</v>
      </c>
      <c r="Z84" s="99">
        <v>7.5650000000000004</v>
      </c>
      <c r="AA84" s="99">
        <v>7.7401</v>
      </c>
      <c r="AB84" s="99">
        <v>7.9825999999999997</v>
      </c>
      <c r="AC84" s="99">
        <v>7.7386999999999997</v>
      </c>
      <c r="AD84" s="38"/>
      <c r="AE84" s="38"/>
      <c r="AF84" s="38"/>
      <c r="AG84" s="38"/>
      <c r="AH84" s="38"/>
      <c r="AI84" s="38"/>
      <c r="AJ84" s="38"/>
      <c r="AK84" s="38"/>
      <c r="AL84" s="38"/>
      <c r="AM84" s="38"/>
      <c r="AN84" s="38"/>
      <c r="AO84" s="38"/>
    </row>
    <row r="85" spans="1:41" ht="15">
      <c r="A85" s="14">
        <f t="shared" si="9"/>
        <v>2</v>
      </c>
      <c r="B85" s="49"/>
      <c r="C85" s="49"/>
      <c r="D85" s="49"/>
      <c r="E85" s="49"/>
      <c r="F85" s="65">
        <v>6.6849982741442302</v>
      </c>
      <c r="G85" s="66">
        <v>6.47199839695908</v>
      </c>
      <c r="H85" s="66">
        <v>6.4211148220938803</v>
      </c>
      <c r="I85" s="66">
        <v>6.6830681641122496</v>
      </c>
      <c r="J85" s="42"/>
      <c r="K85" s="42"/>
      <c r="L85" s="42"/>
      <c r="M85" s="42"/>
      <c r="N85" s="75">
        <v>7.4950619252231059</v>
      </c>
      <c r="O85" s="75">
        <v>7.5012167285594851</v>
      </c>
      <c r="P85" s="75">
        <v>7.7057717807633228</v>
      </c>
      <c r="Q85" s="75">
        <v>7.7611385686232577</v>
      </c>
      <c r="R85" s="75">
        <v>5.9881032573327095</v>
      </c>
      <c r="S85" s="75">
        <v>5.9949535890029342</v>
      </c>
      <c r="T85" s="75">
        <v>5.9447178234212839</v>
      </c>
      <c r="U85" s="75">
        <v>5.9431194126982314</v>
      </c>
      <c r="V85" s="88">
        <v>4.0728771424833212</v>
      </c>
      <c r="W85" s="88">
        <v>4.0843062655227733</v>
      </c>
      <c r="X85" s="88">
        <v>4.1323398847553294</v>
      </c>
      <c r="Y85" s="88">
        <v>4.0525352073821734</v>
      </c>
      <c r="Z85" s="99">
        <v>6.5750000000000002</v>
      </c>
      <c r="AA85" s="99">
        <v>6.4379</v>
      </c>
      <c r="AB85" s="99">
        <v>6.6036000000000001</v>
      </c>
      <c r="AC85" s="99">
        <v>6.6508000000000003</v>
      </c>
      <c r="AD85" s="38"/>
      <c r="AE85" s="38"/>
      <c r="AF85" s="38"/>
      <c r="AG85" s="38"/>
      <c r="AH85" s="38"/>
      <c r="AI85" s="38"/>
      <c r="AJ85" s="38"/>
      <c r="AK85" s="38"/>
      <c r="AL85" s="38"/>
      <c r="AM85" s="38"/>
      <c r="AN85" s="38"/>
      <c r="AO85" s="38"/>
    </row>
    <row r="86" spans="1:41" s="95" customFormat="1" ht="15">
      <c r="A86" s="89">
        <f t="shared" si="9"/>
        <v>3</v>
      </c>
      <c r="B86" s="90"/>
      <c r="C86" s="90"/>
      <c r="D86" s="90"/>
      <c r="E86" s="90"/>
      <c r="F86" s="91">
        <v>5.9739276455338199</v>
      </c>
      <c r="G86" s="91">
        <v>5.5639888787282601</v>
      </c>
      <c r="H86" s="91">
        <v>5.7308792948852503</v>
      </c>
      <c r="I86" s="91">
        <v>5.5838254290459499</v>
      </c>
      <c r="J86" s="92"/>
      <c r="K86" s="92"/>
      <c r="L86" s="92"/>
      <c r="M86" s="92"/>
      <c r="N86" s="92">
        <v>6.3065989244789424</v>
      </c>
      <c r="O86" s="92">
        <v>6.2583055940754289</v>
      </c>
      <c r="P86" s="92">
        <v>6.0621984933203077</v>
      </c>
      <c r="Q86" s="92">
        <v>6.1617331864464147</v>
      </c>
      <c r="R86" s="92">
        <v>5.2266390862487633</v>
      </c>
      <c r="S86" s="92">
        <v>5.2285277453008367</v>
      </c>
      <c r="T86" s="92">
        <v>5.1726773990466768</v>
      </c>
      <c r="U86" s="92">
        <v>5.1895853943699972</v>
      </c>
      <c r="V86" s="93">
        <v>3.6714112667708134</v>
      </c>
      <c r="W86" s="93">
        <v>3.7315441906219826</v>
      </c>
      <c r="X86" s="93">
        <v>3.5857296878421936</v>
      </c>
      <c r="Y86" s="93">
        <v>3.5653609105427839</v>
      </c>
      <c r="Z86" s="100">
        <v>5.7649999999999997</v>
      </c>
      <c r="AA86" s="100">
        <v>5.3963999999999999</v>
      </c>
      <c r="AB86" s="100">
        <v>5.7447999999999997</v>
      </c>
      <c r="AC86" s="100">
        <v>5.8052000000000001</v>
      </c>
      <c r="AD86" s="94"/>
      <c r="AE86" s="94"/>
      <c r="AF86" s="94"/>
      <c r="AG86" s="94"/>
      <c r="AH86" s="94"/>
      <c r="AI86" s="94"/>
      <c r="AJ86" s="94"/>
      <c r="AK86" s="94"/>
      <c r="AL86" s="94"/>
      <c r="AM86" s="94"/>
      <c r="AN86" s="94"/>
      <c r="AO86" s="94"/>
    </row>
    <row r="87" spans="1:41" s="95" customFormat="1" ht="15">
      <c r="A87" s="89">
        <f t="shared" si="9"/>
        <v>4</v>
      </c>
      <c r="B87" s="90"/>
      <c r="C87" s="90"/>
      <c r="D87" s="90"/>
      <c r="E87" s="90"/>
      <c r="F87" s="91">
        <v>5.0406204066634004</v>
      </c>
      <c r="G87" s="91">
        <v>4.9075086834860002</v>
      </c>
      <c r="H87" s="91">
        <v>4.9669474949960799</v>
      </c>
      <c r="I87" s="91">
        <v>5.0699213549246096</v>
      </c>
      <c r="J87" s="92"/>
      <c r="K87" s="92"/>
      <c r="L87" s="92"/>
      <c r="M87" s="92"/>
      <c r="N87" s="92">
        <v>5.3562593132281391</v>
      </c>
      <c r="O87" s="92">
        <v>5.3088430057509557</v>
      </c>
      <c r="P87" s="92">
        <v>5.2792506573697207</v>
      </c>
      <c r="Q87" s="92">
        <v>5.354955167031938</v>
      </c>
      <c r="R87" s="92">
        <v>4.5793355239138371</v>
      </c>
      <c r="S87" s="92">
        <v>4.577144943410004</v>
      </c>
      <c r="T87" s="92">
        <v>4.5277838627236218</v>
      </c>
      <c r="U87" s="92">
        <v>4.5518072289156626</v>
      </c>
      <c r="V87" s="93">
        <v>3.2573522525616099</v>
      </c>
      <c r="W87" s="93">
        <v>3.1989565625183136</v>
      </c>
      <c r="X87" s="93">
        <v>3.2500413356816766</v>
      </c>
      <c r="Y87" s="93">
        <v>3.2531305881813535</v>
      </c>
      <c r="Z87" s="100">
        <v>4.9749999999999996</v>
      </c>
      <c r="AA87" s="100">
        <v>4.9981</v>
      </c>
      <c r="AB87" s="100">
        <v>5.0068000000000001</v>
      </c>
      <c r="AC87" s="100">
        <v>5.0949999999999998</v>
      </c>
      <c r="AD87" s="94"/>
      <c r="AE87" s="94"/>
      <c r="AF87" s="94"/>
      <c r="AG87" s="94"/>
      <c r="AH87" s="94"/>
      <c r="AI87" s="94"/>
      <c r="AJ87" s="94"/>
      <c r="AK87" s="94"/>
      <c r="AL87" s="94"/>
      <c r="AM87" s="94"/>
      <c r="AN87" s="94"/>
      <c r="AO87" s="94"/>
    </row>
    <row r="88" spans="1:41" s="95" customFormat="1">
      <c r="A88" s="89">
        <f t="shared" si="9"/>
        <v>5</v>
      </c>
      <c r="B88" s="90"/>
      <c r="C88" s="90"/>
      <c r="D88" s="90"/>
      <c r="E88" s="90"/>
      <c r="F88" s="90">
        <v>4.2949644782964604</v>
      </c>
      <c r="G88" s="90">
        <v>4.2735158934574002</v>
      </c>
      <c r="H88" s="90">
        <v>4.3303087026872698</v>
      </c>
      <c r="I88" s="90">
        <v>4.3721768763920199</v>
      </c>
      <c r="J88" s="92"/>
      <c r="K88" s="92"/>
      <c r="L88" s="92"/>
      <c r="M88" s="92"/>
      <c r="N88" s="92">
        <v>4.8543972399548956</v>
      </c>
      <c r="O88" s="92">
        <v>4.803660484178315</v>
      </c>
      <c r="P88" s="92">
        <v>4.8272525503720844</v>
      </c>
      <c r="Q88" s="92">
        <v>4.7925989632047061</v>
      </c>
      <c r="R88" s="92">
        <v>4.0224958848991035</v>
      </c>
      <c r="S88" s="92">
        <v>4.0176796927391329</v>
      </c>
      <c r="T88" s="92">
        <v>3.9954276656709138</v>
      </c>
      <c r="U88" s="92">
        <v>4.0070109126379325</v>
      </c>
      <c r="V88" s="93">
        <v>2.9525332763927077</v>
      </c>
      <c r="W88" s="93">
        <v>2.9679142057817911</v>
      </c>
      <c r="X88" s="93">
        <v>2.9761998976562527</v>
      </c>
      <c r="Y88" s="93">
        <v>2.9158139248052337</v>
      </c>
      <c r="Z88" s="100">
        <v>4.28</v>
      </c>
      <c r="AA88" s="100">
        <v>4.0808</v>
      </c>
      <c r="AB88" s="100">
        <v>4.3353000000000002</v>
      </c>
      <c r="AC88" s="100">
        <v>4.2370000000000001</v>
      </c>
      <c r="AD88" s="94"/>
      <c r="AE88" s="94"/>
      <c r="AF88" s="94"/>
      <c r="AG88" s="94"/>
      <c r="AH88" s="94"/>
      <c r="AI88" s="94"/>
      <c r="AJ88" s="94"/>
      <c r="AK88" s="94"/>
      <c r="AL88" s="94"/>
      <c r="AM88" s="94"/>
      <c r="AN88" s="94"/>
      <c r="AO88" s="94"/>
    </row>
    <row r="89" spans="1:41">
      <c r="A89" s="14">
        <f t="shared" si="9"/>
        <v>6</v>
      </c>
      <c r="B89" s="49"/>
      <c r="C89" s="49"/>
      <c r="D89" s="49"/>
      <c r="E89" s="49"/>
      <c r="F89" s="63">
        <v>3.6779015194117899</v>
      </c>
      <c r="G89" s="64">
        <v>3.7412981119150599</v>
      </c>
      <c r="H89" s="64">
        <v>3.76926399447132</v>
      </c>
      <c r="I89" s="64">
        <v>3.7341651901031101</v>
      </c>
      <c r="J89" s="42"/>
      <c r="K89" s="42"/>
      <c r="L89" s="42"/>
      <c r="M89" s="42"/>
      <c r="N89" s="75">
        <v>3.9921499232654325</v>
      </c>
      <c r="O89" s="75">
        <v>3.9779004445806367</v>
      </c>
      <c r="P89" s="75">
        <v>3.9744616583926908</v>
      </c>
      <c r="Q89" s="75">
        <v>3.986828761951104</v>
      </c>
      <c r="R89" s="75">
        <v>3.5646063012696589</v>
      </c>
      <c r="S89" s="75">
        <v>3.5601128585610535</v>
      </c>
      <c r="T89" s="75">
        <v>3.5527979518261144</v>
      </c>
      <c r="U89" s="75">
        <v>3.5559329118553737</v>
      </c>
      <c r="V89" s="88">
        <v>2.6156321954239079</v>
      </c>
      <c r="W89" s="88">
        <v>2.6901509665507652</v>
      </c>
      <c r="X89" s="88">
        <v>2.6673645437088833</v>
      </c>
      <c r="Y89" s="88">
        <v>2.6791399445564044</v>
      </c>
      <c r="Z89" s="99">
        <v>3.71</v>
      </c>
      <c r="AA89" s="99">
        <v>3.5230999999999999</v>
      </c>
      <c r="AB89" s="99">
        <v>3.8508</v>
      </c>
      <c r="AC89" s="99">
        <v>3.6873</v>
      </c>
      <c r="AD89" s="38"/>
      <c r="AE89" s="38"/>
      <c r="AF89" s="38"/>
      <c r="AG89" s="38"/>
      <c r="AH89" s="38"/>
      <c r="AI89" s="38"/>
      <c r="AJ89" s="38"/>
      <c r="AK89" s="38"/>
      <c r="AL89" s="38"/>
      <c r="AM89" s="38"/>
      <c r="AN89" s="38"/>
      <c r="AO89" s="38"/>
    </row>
    <row r="90" spans="1:41" s="83" customFormat="1" ht="14.25">
      <c r="A90" s="77">
        <f t="shared" si="9"/>
        <v>7</v>
      </c>
      <c r="B90" s="78"/>
      <c r="C90" s="78"/>
      <c r="D90" s="78"/>
      <c r="E90" s="78"/>
      <c r="F90" s="79">
        <v>3.2618762217386501</v>
      </c>
      <c r="G90" s="80">
        <v>3.2786610762223698</v>
      </c>
      <c r="H90" s="80">
        <v>3.3184453178496698</v>
      </c>
      <c r="I90" s="80">
        <v>3.3348963776917802</v>
      </c>
      <c r="J90" s="81"/>
      <c r="K90" s="81"/>
      <c r="L90" s="81"/>
      <c r="M90" s="81"/>
      <c r="N90" s="81">
        <v>3.5533492872626558</v>
      </c>
      <c r="O90" s="81">
        <v>3.5281047147123106</v>
      </c>
      <c r="P90" s="81">
        <v>3.5533492872626558</v>
      </c>
      <c r="Q90" s="81">
        <v>3.5407433107665303</v>
      </c>
      <c r="R90" s="75">
        <v>3.2006812114517169</v>
      </c>
      <c r="S90" s="75">
        <v>3.1999447666390499</v>
      </c>
      <c r="T90" s="75">
        <v>3.1912455122894228</v>
      </c>
      <c r="U90" s="75">
        <v>3.192488262910798</v>
      </c>
      <c r="V90" s="82">
        <v>2.3838818361825718</v>
      </c>
      <c r="W90" s="82">
        <v>2.4091761634011699</v>
      </c>
      <c r="X90" s="82">
        <v>2.3997335663948016</v>
      </c>
      <c r="Y90" s="82">
        <v>2.3957545954653541</v>
      </c>
      <c r="Z90" s="101">
        <v>3.27</v>
      </c>
      <c r="AA90" s="101">
        <v>3.3079999999999998</v>
      </c>
      <c r="AB90" s="101">
        <v>3.1126</v>
      </c>
      <c r="AC90" s="101">
        <v>3.0817999999999999</v>
      </c>
      <c r="AD90" s="38"/>
      <c r="AE90" s="38"/>
      <c r="AF90" s="38"/>
      <c r="AG90" s="38"/>
      <c r="AH90" s="82"/>
      <c r="AI90" s="82"/>
      <c r="AJ90" s="82"/>
      <c r="AK90" s="82"/>
      <c r="AL90" s="82"/>
      <c r="AM90" s="82"/>
      <c r="AN90" s="82"/>
      <c r="AO90" s="82"/>
    </row>
    <row r="91" spans="1:41" ht="15">
      <c r="A91" s="14">
        <f t="shared" si="9"/>
        <v>8</v>
      </c>
      <c r="B91" s="49"/>
      <c r="C91" s="49"/>
      <c r="D91" s="49"/>
      <c r="E91" s="49"/>
      <c r="F91" s="65">
        <v>2.8784107325466302</v>
      </c>
      <c r="G91" s="66">
        <v>2.9261129677765401</v>
      </c>
      <c r="H91" s="66">
        <v>2.9303612656481701</v>
      </c>
      <c r="I91" s="66">
        <v>2.9350793309398902</v>
      </c>
      <c r="J91" s="42"/>
      <c r="K91" s="42"/>
      <c r="L91" s="42"/>
      <c r="M91" s="42"/>
      <c r="N91" s="75">
        <v>3.1733793638635914</v>
      </c>
      <c r="O91" s="75">
        <v>3.1801618605846067</v>
      </c>
      <c r="P91" s="75">
        <v>3.1732397648154134</v>
      </c>
      <c r="Q91" s="75">
        <v>3.1801618605846067</v>
      </c>
      <c r="R91" s="75">
        <v>2.8980062613280606</v>
      </c>
      <c r="S91" s="75">
        <v>2.8986653484923379</v>
      </c>
      <c r="T91" s="75">
        <v>2.8906739166254738</v>
      </c>
      <c r="U91" s="75">
        <v>2.8915389685285877</v>
      </c>
      <c r="V91" s="88">
        <v>2.2137930827995169</v>
      </c>
      <c r="W91" s="88">
        <v>2.1941895230393724</v>
      </c>
      <c r="X91" s="88">
        <v>2.1767798524662343</v>
      </c>
      <c r="Y91" s="88">
        <v>2.2093566059981402</v>
      </c>
      <c r="Z91" s="99">
        <v>2.9049999999999998</v>
      </c>
      <c r="AA91" s="99">
        <v>2.8351999999999999</v>
      </c>
      <c r="AB91" s="99">
        <v>2.8845000000000001</v>
      </c>
      <c r="AC91" s="99">
        <v>3.0245000000000002</v>
      </c>
      <c r="AD91" s="38"/>
      <c r="AE91" s="38"/>
      <c r="AF91" s="38"/>
      <c r="AG91" s="38"/>
      <c r="AH91" s="38"/>
      <c r="AI91" s="38"/>
      <c r="AJ91" s="38"/>
      <c r="AK91" s="38"/>
      <c r="AL91" s="38"/>
      <c r="AM91" s="38"/>
      <c r="AN91" s="38"/>
      <c r="AO91" s="38"/>
    </row>
    <row r="92" spans="1:41" ht="15">
      <c r="A92" s="14">
        <f t="shared" si="9"/>
        <v>9</v>
      </c>
      <c r="B92" s="49"/>
      <c r="C92" s="49"/>
      <c r="D92" s="49"/>
      <c r="E92" s="49"/>
      <c r="F92" s="65">
        <v>2.60237798622307</v>
      </c>
      <c r="G92" s="66">
        <v>2.6271294821232498</v>
      </c>
      <c r="H92" s="66">
        <v>2.63342013535188</v>
      </c>
      <c r="I92" s="66">
        <v>2.63451312020337</v>
      </c>
      <c r="J92" s="42"/>
      <c r="K92" s="42"/>
      <c r="L92" s="42"/>
      <c r="M92" s="42"/>
      <c r="N92" s="75">
        <v>2.7781551109400069</v>
      </c>
      <c r="O92" s="75">
        <v>2.7759502332915891</v>
      </c>
      <c r="P92" s="75">
        <v>2.7781551109400069</v>
      </c>
      <c r="Q92" s="75">
        <v>2.7778713285802108</v>
      </c>
      <c r="R92" s="75">
        <v>2.6368307394444859</v>
      </c>
      <c r="S92" s="75">
        <v>2.6358254523791795</v>
      </c>
      <c r="T92" s="75">
        <v>2.633181919725966</v>
      </c>
      <c r="U92" s="75">
        <v>2.6349318638766848</v>
      </c>
      <c r="V92" s="88">
        <v>2.0087888901259778</v>
      </c>
      <c r="W92" s="88">
        <v>2.0075350291332779</v>
      </c>
      <c r="X92" s="88">
        <v>2.0127186896307823</v>
      </c>
      <c r="Y92" s="88">
        <v>2.0158148381796144</v>
      </c>
      <c r="Z92" s="99">
        <v>2.6150000000000002</v>
      </c>
      <c r="AA92" s="99">
        <v>2.6711</v>
      </c>
      <c r="AB92" s="99">
        <v>2.5028999999999999</v>
      </c>
      <c r="AC92" s="99">
        <v>2.5520999999999998</v>
      </c>
      <c r="AD92" s="38"/>
      <c r="AE92" s="38"/>
      <c r="AF92" s="38"/>
      <c r="AG92" s="38"/>
      <c r="AH92" s="42"/>
      <c r="AI92" s="42"/>
      <c r="AJ92" s="42"/>
      <c r="AK92" s="42"/>
      <c r="AL92" s="42"/>
      <c r="AM92" s="42"/>
      <c r="AN92" s="42"/>
      <c r="AO92" s="42"/>
    </row>
    <row r="93" spans="1:41" ht="15">
      <c r="A93" s="14">
        <f t="shared" si="9"/>
        <v>10</v>
      </c>
      <c r="B93" s="49"/>
      <c r="C93" s="49"/>
      <c r="D93" s="49"/>
      <c r="E93" s="49"/>
      <c r="F93" s="65">
        <v>2.36961294126661</v>
      </c>
      <c r="G93" s="66">
        <v>2.3770745363194199</v>
      </c>
      <c r="H93" s="66">
        <v>2.4080373401569202</v>
      </c>
      <c r="I93" s="66">
        <v>2.3722582710352098</v>
      </c>
      <c r="J93" s="42"/>
      <c r="K93" s="42"/>
      <c r="L93" s="42"/>
      <c r="M93" s="42"/>
      <c r="N93" s="75">
        <v>2.5422068771063926</v>
      </c>
      <c r="O93" s="75">
        <v>2.5422068771063926</v>
      </c>
      <c r="P93" s="75">
        <v>2.5422068771063926</v>
      </c>
      <c r="Q93" s="75">
        <v>2.5422068771063926</v>
      </c>
      <c r="R93" s="75">
        <v>2.4158223974977902</v>
      </c>
      <c r="S93" s="75">
        <v>2.4144285034337392</v>
      </c>
      <c r="T93" s="75">
        <v>2.4143945060175427</v>
      </c>
      <c r="U93" s="75">
        <v>2.4160603794111646</v>
      </c>
      <c r="V93" s="88">
        <v>1.8495164361751948</v>
      </c>
      <c r="W93" s="88">
        <v>1.8242492767117813</v>
      </c>
      <c r="X93" s="88">
        <v>1.8206300681842478</v>
      </c>
      <c r="Y93" s="88">
        <v>1.8556546425850948</v>
      </c>
      <c r="Z93" s="99">
        <v>2.375</v>
      </c>
      <c r="AA93" s="99">
        <v>2.4626999999999999</v>
      </c>
      <c r="AB93" s="99">
        <v>2.3517000000000001</v>
      </c>
      <c r="AC93" s="99">
        <v>2.2496</v>
      </c>
      <c r="AD93" s="38"/>
      <c r="AE93" s="38"/>
      <c r="AF93" s="38"/>
      <c r="AG93" s="38"/>
      <c r="AH93" s="42"/>
      <c r="AI93" s="42"/>
      <c r="AJ93" s="42"/>
      <c r="AK93" s="42"/>
      <c r="AL93" s="42"/>
      <c r="AM93" s="42"/>
      <c r="AN93" s="42"/>
      <c r="AO93" s="42"/>
    </row>
    <row r="94" spans="1:41" ht="15">
      <c r="A94" s="14">
        <f t="shared" si="9"/>
        <v>11</v>
      </c>
      <c r="B94" s="49"/>
      <c r="C94" s="49"/>
      <c r="D94" s="49"/>
      <c r="E94" s="49"/>
      <c r="F94" s="65">
        <v>2.1767774685789401</v>
      </c>
      <c r="G94" s="66">
        <v>2.1823901106481598</v>
      </c>
      <c r="H94" s="66">
        <v>2.1949946962034699</v>
      </c>
      <c r="I94" s="66">
        <v>2.1707897240723102</v>
      </c>
      <c r="J94" s="42"/>
      <c r="K94" s="42"/>
      <c r="L94" s="42"/>
      <c r="M94" s="42"/>
      <c r="N94" s="75">
        <v>2.3311626651030437</v>
      </c>
      <c r="O94" s="75">
        <v>2.3311626651030437</v>
      </c>
      <c r="P94" s="75">
        <v>2.3311626651030437</v>
      </c>
      <c r="Q94" s="75">
        <v>2.3311626651030437</v>
      </c>
      <c r="R94" s="75">
        <v>2.2290236640025074</v>
      </c>
      <c r="S94" s="75">
        <v>2.2286162043566837</v>
      </c>
      <c r="T94" s="75">
        <v>2.2284594891082903</v>
      </c>
      <c r="U94" s="75">
        <v>2.229086350101865</v>
      </c>
      <c r="V94" s="88">
        <v>1.7501891270839418</v>
      </c>
      <c r="W94" s="88">
        <v>1.7097963227703243</v>
      </c>
      <c r="X94" s="88">
        <v>1.7140610407690704</v>
      </c>
      <c r="Y94" s="88">
        <v>1.7245569938711767</v>
      </c>
      <c r="Z94" s="39"/>
      <c r="AA94" s="39"/>
      <c r="AB94" s="39"/>
      <c r="AC94" s="39"/>
      <c r="AD94" s="38"/>
      <c r="AE94" s="38"/>
      <c r="AF94" s="38"/>
      <c r="AG94" s="38"/>
      <c r="AH94" s="42"/>
      <c r="AI94" s="42"/>
      <c r="AJ94" s="42"/>
      <c r="AK94" s="42"/>
      <c r="AL94" s="42"/>
      <c r="AM94" s="42"/>
      <c r="AN94" s="42"/>
      <c r="AO94" s="42"/>
    </row>
    <row r="95" spans="1:41">
      <c r="A95" s="14">
        <f t="shared" si="9"/>
        <v>12</v>
      </c>
      <c r="B95" s="49"/>
      <c r="C95" s="49"/>
      <c r="D95" s="49"/>
      <c r="E95" s="49"/>
      <c r="F95" s="63">
        <v>2.0018110643659002</v>
      </c>
      <c r="G95" s="64">
        <v>2.0146493606471099</v>
      </c>
      <c r="H95" s="64">
        <v>2.02314675337225</v>
      </c>
      <c r="I95" s="64">
        <v>2.01452392542196</v>
      </c>
      <c r="J95" s="42"/>
      <c r="K95" s="42"/>
      <c r="L95" s="42"/>
      <c r="M95" s="42"/>
      <c r="N95" s="75">
        <v>2.1483927224976895</v>
      </c>
      <c r="O95" s="75">
        <v>2.1483927224976895</v>
      </c>
      <c r="P95" s="75">
        <v>2.1483927224976895</v>
      </c>
      <c r="Q95" s="75">
        <v>2.1483927224976895</v>
      </c>
      <c r="R95" s="75">
        <v>2.0711852563542665</v>
      </c>
      <c r="S95" s="75">
        <v>2.0711852563542665</v>
      </c>
      <c r="T95" s="75">
        <v>2.0709232247357847</v>
      </c>
      <c r="U95" s="75">
        <v>2.0711852563542665</v>
      </c>
      <c r="V95" s="88">
        <v>1.6377215581773372</v>
      </c>
      <c r="W95" s="88">
        <v>1.6272658456758471</v>
      </c>
      <c r="X95" s="88">
        <v>1.6039832664257496</v>
      </c>
      <c r="Y95" s="88">
        <v>1.6142641346568851</v>
      </c>
      <c r="Z95" s="39"/>
      <c r="AA95" s="39"/>
      <c r="AB95" s="39"/>
      <c r="AC95" s="39"/>
      <c r="AD95" s="38"/>
      <c r="AE95" s="38"/>
      <c r="AF95" s="38"/>
      <c r="AG95" s="38"/>
      <c r="AH95" s="42"/>
      <c r="AI95" s="42"/>
      <c r="AJ95" s="42"/>
      <c r="AK95" s="42"/>
      <c r="AL95" s="42"/>
      <c r="AM95" s="42"/>
      <c r="AN95" s="42"/>
      <c r="AO95" s="42"/>
    </row>
    <row r="96" spans="1:41">
      <c r="A96" s="14">
        <f t="shared" si="9"/>
        <v>13</v>
      </c>
      <c r="B96" s="49"/>
      <c r="C96" s="49"/>
      <c r="D96" s="49"/>
      <c r="E96" s="49"/>
      <c r="F96" s="47"/>
      <c r="G96" s="42"/>
      <c r="H96" s="42"/>
      <c r="I96" s="42"/>
      <c r="J96" s="42"/>
      <c r="K96" s="42"/>
      <c r="L96" s="42"/>
      <c r="M96" s="42"/>
      <c r="N96" s="42"/>
      <c r="O96" s="42"/>
      <c r="P96" s="42"/>
      <c r="Q96" s="42"/>
      <c r="R96" s="75"/>
      <c r="S96" s="75"/>
      <c r="T96" s="75"/>
      <c r="U96" s="75"/>
      <c r="V96" s="8"/>
      <c r="W96" s="8"/>
      <c r="X96" s="8"/>
      <c r="Y96" s="8"/>
      <c r="Z96" s="39"/>
      <c r="AA96" s="39"/>
      <c r="AB96" s="39"/>
      <c r="AC96" s="39"/>
      <c r="AD96" s="38"/>
      <c r="AE96" s="38"/>
      <c r="AF96" s="38"/>
      <c r="AG96" s="38"/>
      <c r="AH96" s="42"/>
      <c r="AI96" s="42"/>
      <c r="AJ96" s="42"/>
      <c r="AK96" s="42"/>
      <c r="AL96" s="42"/>
      <c r="AM96" s="42"/>
      <c r="AN96" s="42"/>
      <c r="AO96" s="42"/>
    </row>
    <row r="97" spans="1:41">
      <c r="A97" s="14">
        <f t="shared" si="9"/>
        <v>14</v>
      </c>
      <c r="B97" s="49"/>
      <c r="C97" s="49"/>
      <c r="D97" s="49"/>
      <c r="E97" s="49"/>
      <c r="F97" s="47"/>
      <c r="G97" s="42"/>
      <c r="H97" s="42"/>
      <c r="I97" s="42"/>
      <c r="J97" s="42"/>
      <c r="K97" s="42"/>
      <c r="L97" s="42"/>
      <c r="M97" s="42"/>
      <c r="N97" s="42"/>
      <c r="O97" s="42"/>
      <c r="P97" s="42"/>
      <c r="Q97" s="42"/>
      <c r="R97" s="75"/>
      <c r="S97" s="75"/>
      <c r="T97" s="75"/>
      <c r="U97" s="75"/>
      <c r="V97" s="10"/>
      <c r="W97" s="10"/>
      <c r="X97" s="10"/>
      <c r="Y97" s="10"/>
      <c r="Z97" s="39"/>
      <c r="AA97" s="39"/>
      <c r="AB97" s="39"/>
      <c r="AC97" s="39"/>
      <c r="AD97" s="38"/>
      <c r="AE97" s="38"/>
      <c r="AF97" s="38"/>
      <c r="AG97" s="38"/>
      <c r="AH97" s="42"/>
      <c r="AI97" s="42"/>
      <c r="AJ97" s="42"/>
      <c r="AK97" s="42"/>
      <c r="AL97" s="42"/>
      <c r="AM97" s="42"/>
      <c r="AN97" s="42"/>
      <c r="AO97" s="42"/>
    </row>
    <row r="98" spans="1:41" ht="15">
      <c r="A98" s="14">
        <f t="shared" si="9"/>
        <v>15</v>
      </c>
      <c r="B98" s="49"/>
      <c r="C98" s="49"/>
      <c r="D98" s="49"/>
      <c r="E98" s="49"/>
      <c r="F98" s="48"/>
      <c r="G98" s="45"/>
      <c r="H98" s="45"/>
      <c r="I98" s="45"/>
      <c r="J98" s="42"/>
      <c r="K98" s="42"/>
      <c r="L98" s="42"/>
      <c r="M98" s="42"/>
      <c r="N98" s="42"/>
      <c r="O98" s="42"/>
      <c r="P98" s="42"/>
      <c r="Q98" s="42"/>
      <c r="R98" s="75"/>
      <c r="S98" s="75"/>
      <c r="T98" s="75"/>
      <c r="U98" s="75"/>
      <c r="V98" s="42"/>
      <c r="W98" s="42"/>
      <c r="X98" s="42"/>
      <c r="Y98" s="42"/>
      <c r="Z98" s="39"/>
      <c r="AA98" s="39"/>
      <c r="AB98" s="39"/>
      <c r="AC98" s="39"/>
      <c r="AD98" s="38"/>
      <c r="AE98" s="38"/>
      <c r="AF98" s="38"/>
      <c r="AG98" s="38"/>
      <c r="AH98" s="42"/>
      <c r="AI98" s="42"/>
      <c r="AJ98" s="42"/>
      <c r="AK98" s="42"/>
      <c r="AL98" s="42"/>
      <c r="AM98" s="42"/>
      <c r="AN98" s="42"/>
      <c r="AO98" s="42"/>
    </row>
    <row r="99" spans="1:41" ht="15">
      <c r="A99" s="14">
        <f t="shared" si="9"/>
        <v>16</v>
      </c>
      <c r="B99" s="48"/>
      <c r="C99" s="47"/>
      <c r="D99" s="47"/>
      <c r="E99" s="48"/>
      <c r="F99" s="48"/>
      <c r="G99" s="45"/>
      <c r="H99" s="45"/>
      <c r="I99" s="45"/>
      <c r="J99" s="42"/>
      <c r="K99" s="42"/>
      <c r="L99" s="42"/>
      <c r="M99" s="42"/>
      <c r="N99" s="42"/>
      <c r="O99" s="42"/>
      <c r="P99" s="42"/>
      <c r="Q99" s="42"/>
      <c r="R99" s="42"/>
      <c r="S99" s="42"/>
      <c r="T99" s="42"/>
      <c r="U99" s="42"/>
      <c r="V99" s="8"/>
      <c r="W99" s="8"/>
      <c r="X99" s="8"/>
      <c r="Y99" s="8"/>
      <c r="Z99" s="39"/>
      <c r="AA99" s="39"/>
      <c r="AB99" s="39"/>
      <c r="AC99" s="39"/>
      <c r="AD99" s="38"/>
      <c r="AE99" s="38"/>
      <c r="AF99" s="38"/>
      <c r="AG99" s="38"/>
      <c r="AH99" s="42"/>
      <c r="AI99" s="42"/>
      <c r="AJ99" s="42"/>
      <c r="AK99" s="42"/>
      <c r="AL99" s="42"/>
      <c r="AM99" s="42"/>
      <c r="AN99" s="42"/>
      <c r="AO99" s="42"/>
    </row>
    <row r="100" spans="1:41" ht="15">
      <c r="A100" s="14">
        <f t="shared" si="9"/>
        <v>17</v>
      </c>
      <c r="B100" s="45"/>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39"/>
      <c r="AA100" s="39"/>
      <c r="AB100" s="39"/>
      <c r="AC100" s="39"/>
      <c r="AD100" s="38"/>
      <c r="AE100" s="38"/>
      <c r="AF100" s="38"/>
      <c r="AG100" s="38"/>
      <c r="AH100" s="42"/>
      <c r="AI100" s="42"/>
      <c r="AJ100" s="42"/>
      <c r="AK100" s="42"/>
      <c r="AL100" s="42"/>
      <c r="AM100" s="42"/>
      <c r="AN100" s="42"/>
      <c r="AO100" s="42"/>
    </row>
    <row r="101" spans="1:41">
      <c r="A101" s="14">
        <f t="shared" si="9"/>
        <v>18</v>
      </c>
      <c r="B101" s="42"/>
      <c r="C101" s="42"/>
      <c r="D101" s="42"/>
      <c r="E101" s="42"/>
      <c r="F101" s="42"/>
      <c r="G101" s="42"/>
      <c r="H101" s="42"/>
      <c r="I101" s="42"/>
      <c r="J101" s="42"/>
      <c r="K101" s="42"/>
      <c r="L101" s="42"/>
      <c r="M101" s="42"/>
      <c r="N101" s="42"/>
      <c r="O101" s="42"/>
      <c r="P101" s="42"/>
      <c r="Q101" s="42"/>
      <c r="R101" s="42"/>
      <c r="S101" s="42"/>
      <c r="T101" s="42"/>
      <c r="U101" s="42"/>
      <c r="V101" s="38"/>
      <c r="W101" s="38"/>
      <c r="X101" s="38"/>
      <c r="Y101" s="38"/>
      <c r="Z101" s="42"/>
      <c r="AA101" s="42"/>
      <c r="AB101" s="42"/>
      <c r="AC101" s="42"/>
      <c r="AD101" s="38"/>
      <c r="AE101" s="38"/>
      <c r="AF101" s="38"/>
      <c r="AG101" s="38"/>
      <c r="AH101" s="42"/>
      <c r="AI101" s="42"/>
      <c r="AJ101" s="42"/>
      <c r="AK101" s="42"/>
      <c r="AL101" s="42"/>
      <c r="AM101" s="42"/>
      <c r="AN101" s="42"/>
      <c r="AO101" s="42"/>
    </row>
    <row r="102" spans="1:41">
      <c r="A102" s="14">
        <f t="shared" si="9"/>
        <v>19</v>
      </c>
      <c r="B102" s="42"/>
      <c r="C102" s="42"/>
      <c r="D102" s="42"/>
      <c r="E102" s="42"/>
      <c r="F102" s="42"/>
      <c r="G102" s="42"/>
      <c r="H102" s="42"/>
      <c r="I102" s="42"/>
      <c r="J102" s="42"/>
      <c r="K102" s="42"/>
      <c r="L102" s="42"/>
      <c r="M102" s="42"/>
      <c r="N102" s="42"/>
      <c r="O102" s="42"/>
      <c r="P102" s="42"/>
      <c r="Q102" s="42"/>
      <c r="R102" s="42"/>
      <c r="S102" s="42"/>
      <c r="T102" s="42"/>
      <c r="U102" s="42"/>
      <c r="V102" s="38"/>
      <c r="W102" s="38"/>
      <c r="X102" s="38"/>
      <c r="Y102" s="38"/>
      <c r="Z102" s="42"/>
      <c r="AA102" s="42"/>
      <c r="AB102" s="42"/>
      <c r="AC102" s="42"/>
      <c r="AD102" s="38"/>
      <c r="AE102" s="38"/>
      <c r="AF102" s="38"/>
      <c r="AG102" s="38"/>
      <c r="AH102" s="42"/>
      <c r="AI102" s="42"/>
      <c r="AJ102" s="42"/>
      <c r="AK102" s="42"/>
      <c r="AL102" s="42"/>
      <c r="AM102" s="42"/>
      <c r="AN102" s="42"/>
      <c r="AO102" s="42"/>
    </row>
    <row r="103" spans="1:41">
      <c r="A103" s="14">
        <f t="shared" si="9"/>
        <v>20</v>
      </c>
      <c r="B103" s="42"/>
      <c r="C103" s="42"/>
      <c r="D103" s="42"/>
      <c r="E103" s="42"/>
      <c r="F103" s="42"/>
      <c r="G103" s="42"/>
      <c r="H103" s="42"/>
      <c r="I103" s="42"/>
      <c r="J103" s="42"/>
      <c r="K103" s="42"/>
      <c r="L103" s="42"/>
      <c r="M103" s="42"/>
      <c r="N103" s="42"/>
      <c r="O103" s="42"/>
      <c r="P103" s="42"/>
      <c r="Q103" s="42"/>
      <c r="R103" s="42"/>
      <c r="S103" s="42"/>
      <c r="T103" s="42"/>
      <c r="U103" s="42"/>
      <c r="V103" s="38"/>
      <c r="W103" s="38"/>
      <c r="X103" s="38"/>
      <c r="Y103" s="38"/>
      <c r="Z103" s="42"/>
      <c r="AA103" s="42"/>
      <c r="AB103" s="42"/>
      <c r="AC103" s="42"/>
      <c r="AD103" s="38"/>
      <c r="AE103" s="38"/>
      <c r="AF103" s="38"/>
      <c r="AG103" s="38"/>
      <c r="AH103" s="42"/>
      <c r="AI103" s="42"/>
      <c r="AJ103" s="42"/>
      <c r="AK103" s="42"/>
      <c r="AL103" s="42"/>
      <c r="AM103" s="42"/>
      <c r="AN103" s="42"/>
      <c r="AO103" s="42"/>
    </row>
    <row r="104" spans="1:41">
      <c r="A104" s="14">
        <f t="shared" si="9"/>
        <v>21</v>
      </c>
      <c r="B104" s="42"/>
      <c r="C104" s="42"/>
      <c r="D104" s="42"/>
      <c r="E104" s="42"/>
      <c r="F104" s="42"/>
      <c r="G104" s="42"/>
      <c r="H104" s="42"/>
      <c r="I104" s="42"/>
      <c r="J104" s="42"/>
      <c r="K104" s="42"/>
      <c r="L104" s="42"/>
      <c r="M104" s="42"/>
      <c r="N104" s="42"/>
      <c r="O104" s="42"/>
      <c r="P104" s="42"/>
      <c r="Q104" s="42"/>
      <c r="R104" s="42"/>
      <c r="S104" s="42"/>
      <c r="T104" s="42"/>
      <c r="U104" s="42"/>
      <c r="V104" s="38"/>
      <c r="W104" s="38"/>
      <c r="X104" s="38"/>
      <c r="Y104" s="38"/>
      <c r="Z104" s="42"/>
      <c r="AA104" s="42"/>
      <c r="AB104" s="42"/>
      <c r="AC104" s="42"/>
      <c r="AD104" s="38"/>
      <c r="AE104" s="38"/>
      <c r="AF104" s="38"/>
      <c r="AG104" s="38"/>
      <c r="AH104" s="42"/>
      <c r="AI104" s="42"/>
      <c r="AJ104" s="42"/>
      <c r="AK104" s="42"/>
      <c r="AL104" s="42"/>
      <c r="AM104" s="42"/>
      <c r="AN104" s="42"/>
      <c r="AO104" s="42"/>
    </row>
    <row r="105" spans="1:41">
      <c r="A105" s="14">
        <f t="shared" si="9"/>
        <v>22</v>
      </c>
      <c r="B105" s="42"/>
      <c r="C105" s="42"/>
      <c r="D105" s="42"/>
      <c r="E105" s="42"/>
      <c r="F105" s="42"/>
      <c r="G105" s="42"/>
      <c r="H105" s="42"/>
      <c r="I105" s="42"/>
      <c r="J105" s="42"/>
      <c r="K105" s="42"/>
      <c r="L105" s="42"/>
      <c r="M105" s="42"/>
      <c r="N105" s="42"/>
      <c r="O105" s="42"/>
      <c r="P105" s="42"/>
      <c r="Q105" s="42"/>
      <c r="R105" s="42"/>
      <c r="S105" s="42"/>
      <c r="T105" s="42"/>
      <c r="U105" s="42"/>
      <c r="V105" s="38"/>
      <c r="W105" s="38"/>
      <c r="X105" s="38"/>
      <c r="Y105" s="38"/>
      <c r="Z105" s="42"/>
      <c r="AA105" s="42"/>
      <c r="AB105" s="42"/>
      <c r="AC105" s="42"/>
      <c r="AD105" s="38"/>
      <c r="AE105" s="38"/>
      <c r="AF105" s="38"/>
      <c r="AG105" s="38"/>
      <c r="AH105" s="42"/>
      <c r="AI105" s="42"/>
      <c r="AJ105" s="42"/>
      <c r="AK105" s="42"/>
      <c r="AL105" s="42"/>
      <c r="AM105" s="42"/>
      <c r="AN105" s="42"/>
      <c r="AO105" s="42"/>
    </row>
    <row r="106" spans="1:41">
      <c r="A106" s="14">
        <f t="shared" si="9"/>
        <v>23</v>
      </c>
      <c r="B106" s="42"/>
      <c r="C106" s="42"/>
      <c r="D106" s="42"/>
      <c r="E106" s="42"/>
      <c r="F106" s="42"/>
      <c r="G106" s="42"/>
      <c r="H106" s="42"/>
      <c r="I106" s="42"/>
      <c r="J106" s="42"/>
      <c r="K106" s="42"/>
      <c r="L106" s="42"/>
      <c r="M106" s="42"/>
      <c r="N106" s="42"/>
      <c r="O106" s="42"/>
      <c r="P106" s="42"/>
      <c r="Q106" s="42"/>
      <c r="R106" s="42"/>
      <c r="S106" s="42"/>
      <c r="T106" s="42"/>
      <c r="U106" s="42"/>
      <c r="V106" s="38"/>
      <c r="W106" s="38"/>
      <c r="X106" s="38"/>
      <c r="Y106" s="38"/>
      <c r="Z106" s="42"/>
      <c r="AA106" s="42"/>
      <c r="AB106" s="42"/>
      <c r="AC106" s="42"/>
      <c r="AD106" s="38"/>
      <c r="AE106" s="38"/>
      <c r="AF106" s="38"/>
      <c r="AG106" s="38"/>
      <c r="AH106" s="42"/>
      <c r="AI106" s="42"/>
      <c r="AJ106" s="42"/>
      <c r="AK106" s="42"/>
      <c r="AL106" s="42"/>
      <c r="AM106" s="42"/>
      <c r="AN106" s="42"/>
      <c r="AO106" s="42"/>
    </row>
    <row r="107" spans="1:41">
      <c r="A107" s="44"/>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row>
    <row r="108" spans="1:41">
      <c r="A108" s="44"/>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row>
    <row r="109" spans="1:41">
      <c r="A109" s="44"/>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row>
    <row r="110" spans="1:41">
      <c r="A110" s="44"/>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row>
    <row r="111" spans="1:41" ht="26.25">
      <c r="B111" s="149" t="s">
        <v>119</v>
      </c>
      <c r="C111" s="149"/>
      <c r="D111" s="149"/>
      <c r="E111" s="149"/>
      <c r="F111" s="149"/>
      <c r="G111" s="149"/>
      <c r="H111" s="149"/>
      <c r="I111" s="149"/>
      <c r="J111" s="149"/>
      <c r="K111" s="149"/>
      <c r="L111" s="149"/>
      <c r="M111" s="22"/>
      <c r="N111" s="22"/>
      <c r="O111" s="22"/>
      <c r="P111" s="22"/>
      <c r="Q111" s="22"/>
    </row>
    <row r="112" spans="1:41" ht="51">
      <c r="A112" s="11" t="s">
        <v>5</v>
      </c>
      <c r="B112" s="85" t="s">
        <v>111</v>
      </c>
      <c r="C112" s="85" t="s">
        <v>112</v>
      </c>
      <c r="D112" s="85" t="s">
        <v>113</v>
      </c>
      <c r="E112" s="85" t="s">
        <v>114</v>
      </c>
      <c r="F112" s="86" t="s">
        <v>115</v>
      </c>
      <c r="G112" s="86" t="s">
        <v>116</v>
      </c>
      <c r="H112" s="86" t="s">
        <v>117</v>
      </c>
      <c r="I112" s="87"/>
      <c r="J112" s="87"/>
      <c r="K112" s="87"/>
      <c r="L112" s="87"/>
      <c r="M112" s="22"/>
      <c r="N112" s="22"/>
      <c r="O112" s="22"/>
      <c r="P112" s="22"/>
      <c r="Q112" s="22"/>
      <c r="R112" s="23"/>
      <c r="S112" s="23"/>
      <c r="T112" s="23"/>
      <c r="U112" s="23"/>
    </row>
    <row r="113" spans="1:41">
      <c r="A113" s="14">
        <v>-6</v>
      </c>
      <c r="B113" s="75"/>
      <c r="C113" s="75">
        <v>1183.2</v>
      </c>
      <c r="D113" s="75"/>
      <c r="E113" s="75">
        <v>3495.4455445544554</v>
      </c>
      <c r="F113" s="84">
        <v>11000</v>
      </c>
      <c r="G113" s="75">
        <v>11524.799999999401</v>
      </c>
      <c r="H113" s="75"/>
      <c r="I113" s="75"/>
      <c r="J113" s="75"/>
      <c r="K113" s="75"/>
      <c r="L113" s="75"/>
      <c r="R113" s="23"/>
      <c r="S113" s="23"/>
      <c r="T113" s="23"/>
      <c r="U113" s="23"/>
    </row>
    <row r="114" spans="1:41">
      <c r="A114" s="14">
        <f>A113+1</f>
        <v>-5</v>
      </c>
      <c r="B114" s="75"/>
      <c r="C114" s="75">
        <v>5191.2</v>
      </c>
      <c r="D114" s="75"/>
      <c r="E114" s="75">
        <v>19855.247524752478</v>
      </c>
      <c r="F114" s="84">
        <v>27286</v>
      </c>
      <c r="G114" s="75">
        <v>42854.399999997899</v>
      </c>
      <c r="H114" s="75"/>
      <c r="I114" s="75"/>
      <c r="J114" s="75"/>
      <c r="K114" s="75"/>
      <c r="L114" s="75"/>
      <c r="Z114" s="24"/>
      <c r="AA114" s="24"/>
      <c r="AB114" s="24"/>
      <c r="AC114" s="24"/>
    </row>
    <row r="115" spans="1:41">
      <c r="A115" s="14">
        <f t="shared" ref="A115:A147" si="10">A114+1</f>
        <v>-4</v>
      </c>
      <c r="B115" s="75"/>
      <c r="C115" s="75">
        <v>24141.599999999999</v>
      </c>
      <c r="D115" s="75"/>
      <c r="E115" s="75">
        <v>37431.683168316828</v>
      </c>
      <c r="F115" s="84">
        <v>56587</v>
      </c>
      <c r="G115" s="75">
        <v>98870.399999995105</v>
      </c>
      <c r="H115" s="75"/>
      <c r="I115" s="75"/>
      <c r="J115" s="75"/>
      <c r="K115" s="75"/>
      <c r="L115" s="75"/>
      <c r="R115" s="16"/>
      <c r="S115" s="16"/>
      <c r="T115" s="16"/>
      <c r="U115" s="16"/>
      <c r="Z115" s="24"/>
      <c r="AA115" s="24"/>
      <c r="AB115" s="24"/>
      <c r="AC115" s="24"/>
    </row>
    <row r="116" spans="1:41">
      <c r="A116" s="14">
        <f t="shared" si="10"/>
        <v>-3</v>
      </c>
      <c r="B116" s="75"/>
      <c r="C116" s="75">
        <v>70056</v>
      </c>
      <c r="D116" s="75"/>
      <c r="E116" s="75">
        <v>78919.900990099006</v>
      </c>
      <c r="F116" s="84">
        <v>115200</v>
      </c>
      <c r="G116" s="75">
        <v>200558.39999999001</v>
      </c>
      <c r="H116" s="75">
        <v>62600</v>
      </c>
      <c r="I116" s="75"/>
      <c r="J116" s="75"/>
      <c r="K116" s="75"/>
      <c r="L116" s="75"/>
      <c r="Z116" s="24"/>
      <c r="AA116" s="24"/>
      <c r="AB116" s="24"/>
      <c r="AC116" s="24"/>
    </row>
    <row r="117" spans="1:41">
      <c r="A117" s="14">
        <f t="shared" si="10"/>
        <v>-2</v>
      </c>
      <c r="B117" s="75"/>
      <c r="C117" s="75">
        <v>144134</v>
      </c>
      <c r="D117" s="75"/>
      <c r="E117" s="75">
        <v>145807.12871287129</v>
      </c>
      <c r="F117" s="84">
        <v>205330</v>
      </c>
      <c r="G117" s="75">
        <v>374188.79999998101</v>
      </c>
      <c r="H117" s="75">
        <v>132363</v>
      </c>
      <c r="I117" s="75"/>
      <c r="J117" s="75"/>
      <c r="K117" s="75"/>
      <c r="L117" s="75"/>
      <c r="M117" s="25"/>
      <c r="N117" s="25"/>
      <c r="O117" s="25"/>
      <c r="P117" s="25"/>
      <c r="Q117" s="25"/>
      <c r="R117" s="26"/>
      <c r="S117" s="26"/>
      <c r="T117" s="26"/>
      <c r="U117" s="26"/>
      <c r="Z117" s="24"/>
      <c r="AA117" s="24"/>
      <c r="AB117" s="24"/>
      <c r="AC117" s="24"/>
    </row>
    <row r="118" spans="1:41">
      <c r="A118" s="14">
        <f t="shared" si="10"/>
        <v>-1</v>
      </c>
      <c r="B118" s="75"/>
      <c r="C118" s="75">
        <v>255377</v>
      </c>
      <c r="D118" s="75"/>
      <c r="E118" s="75">
        <v>267563.76237623766</v>
      </c>
      <c r="F118" s="84">
        <v>332060</v>
      </c>
      <c r="G118" s="75">
        <v>523862.399999974</v>
      </c>
      <c r="H118" s="75">
        <v>252300</v>
      </c>
      <c r="I118" s="75"/>
      <c r="J118" s="75"/>
      <c r="K118" s="75"/>
      <c r="L118" s="75"/>
      <c r="M118" s="25"/>
      <c r="N118" s="25"/>
      <c r="O118" s="25"/>
      <c r="P118" s="25"/>
      <c r="Q118" s="25"/>
      <c r="R118" s="23"/>
      <c r="S118" s="23"/>
      <c r="T118" s="23"/>
      <c r="U118" s="23"/>
      <c r="Z118" s="24"/>
      <c r="AA118" s="24"/>
      <c r="AB118" s="24"/>
      <c r="AC118" s="24"/>
    </row>
    <row r="119" spans="1:41">
      <c r="A119" s="14">
        <f t="shared" si="10"/>
        <v>0</v>
      </c>
      <c r="B119" s="75"/>
      <c r="C119" s="75">
        <v>414962</v>
      </c>
      <c r="D119" s="75"/>
      <c r="E119" s="75">
        <v>412707.6237623762</v>
      </c>
      <c r="F119" s="84">
        <v>491890</v>
      </c>
      <c r="G119" s="75">
        <v>731558.399999963</v>
      </c>
      <c r="H119" s="75">
        <v>406766</v>
      </c>
      <c r="I119" s="75"/>
      <c r="J119" s="75"/>
      <c r="K119" s="75"/>
      <c r="L119" s="75"/>
      <c r="M119" s="25"/>
      <c r="N119" s="25"/>
      <c r="O119" s="25"/>
      <c r="P119" s="25"/>
      <c r="Q119" s="25"/>
      <c r="R119" s="23"/>
      <c r="S119" s="23"/>
      <c r="T119" s="23"/>
      <c r="U119" s="23"/>
      <c r="Z119" s="24"/>
      <c r="AA119" s="24"/>
      <c r="AB119" s="24"/>
      <c r="AC119" s="24"/>
    </row>
    <row r="120" spans="1:41">
      <c r="A120" s="14">
        <f t="shared" si="10"/>
        <v>1</v>
      </c>
      <c r="B120" s="75"/>
      <c r="C120" s="75">
        <v>620681</v>
      </c>
      <c r="D120" s="75"/>
      <c r="E120" s="75">
        <v>558889.60396039602</v>
      </c>
      <c r="F120" s="84">
        <v>670920</v>
      </c>
      <c r="G120" s="75">
        <v>1053004.79999995</v>
      </c>
      <c r="H120" s="75">
        <v>602037</v>
      </c>
      <c r="I120" s="75"/>
      <c r="J120" s="75"/>
      <c r="K120" s="75"/>
      <c r="L120" s="75"/>
      <c r="M120" s="25"/>
      <c r="N120" s="25"/>
      <c r="O120" s="25"/>
      <c r="P120" s="25"/>
      <c r="Q120" s="25"/>
      <c r="R120" s="23"/>
      <c r="S120" s="23"/>
      <c r="T120" s="23"/>
      <c r="U120" s="23"/>
      <c r="Z120" s="24"/>
      <c r="AA120" s="24"/>
      <c r="AB120" s="24"/>
      <c r="AC120" s="24"/>
    </row>
    <row r="121" spans="1:41">
      <c r="A121" s="14">
        <f t="shared" si="10"/>
        <v>2</v>
      </c>
      <c r="B121" s="75"/>
      <c r="C121" s="75">
        <v>816986</v>
      </c>
      <c r="D121" s="75"/>
      <c r="E121" s="75">
        <v>763856.43564356433</v>
      </c>
      <c r="F121" s="84">
        <v>875870</v>
      </c>
      <c r="G121" s="75">
        <v>1394083.1999999301</v>
      </c>
      <c r="H121" s="75">
        <v>820595</v>
      </c>
      <c r="I121" s="75"/>
      <c r="J121" s="75"/>
      <c r="K121" s="75"/>
      <c r="L121" s="75"/>
      <c r="M121" s="25"/>
      <c r="N121" s="25"/>
      <c r="O121" s="25"/>
      <c r="P121" s="25"/>
      <c r="Q121" s="25"/>
      <c r="R121" s="23"/>
      <c r="S121" s="23"/>
      <c r="T121" s="23"/>
      <c r="U121" s="23"/>
      <c r="Z121" s="24"/>
      <c r="AA121" s="24"/>
      <c r="AB121" s="24"/>
      <c r="AC121" s="24"/>
    </row>
    <row r="122" spans="1:41">
      <c r="A122" s="14">
        <f t="shared" si="10"/>
        <v>3</v>
      </c>
      <c r="B122" s="75"/>
      <c r="C122" s="75">
        <v>1018320</v>
      </c>
      <c r="D122" s="75"/>
      <c r="E122" s="75">
        <v>1000298.0198019802</v>
      </c>
      <c r="F122" s="84">
        <v>1111900</v>
      </c>
      <c r="G122" s="75">
        <v>1668254.39999992</v>
      </c>
      <c r="H122" s="75">
        <v>1050044</v>
      </c>
      <c r="I122" s="75"/>
      <c r="J122" s="75"/>
      <c r="K122" s="75"/>
      <c r="L122" s="75"/>
      <c r="M122" s="25"/>
      <c r="N122" s="25"/>
      <c r="O122" s="25"/>
      <c r="P122" s="25"/>
      <c r="Q122" s="25"/>
      <c r="R122" s="23"/>
      <c r="S122" s="23"/>
      <c r="T122" s="23"/>
      <c r="U122" s="23"/>
      <c r="Z122" s="24"/>
      <c r="AA122" s="24"/>
      <c r="AB122" s="24"/>
      <c r="AC122" s="24"/>
    </row>
    <row r="123" spans="1:41">
      <c r="A123" s="14">
        <f t="shared" si="10"/>
        <v>4</v>
      </c>
      <c r="B123" s="75"/>
      <c r="C123" s="75">
        <v>1306240</v>
      </c>
      <c r="D123" s="75"/>
      <c r="E123" s="75">
        <v>1261779.207920792</v>
      </c>
      <c r="F123" s="84">
        <v>1369500</v>
      </c>
      <c r="G123" s="75">
        <v>1998897.5999999</v>
      </c>
      <c r="H123" s="75">
        <v>1319189</v>
      </c>
      <c r="I123" s="75"/>
      <c r="J123" s="75"/>
      <c r="K123" s="75"/>
      <c r="L123" s="75"/>
      <c r="M123" s="25"/>
      <c r="N123" s="25"/>
      <c r="O123" s="25"/>
      <c r="P123" s="25"/>
      <c r="Q123" s="25"/>
      <c r="R123" s="23"/>
      <c r="S123" s="23"/>
      <c r="T123" s="23"/>
      <c r="U123" s="23"/>
      <c r="Z123" s="24"/>
      <c r="AA123" s="24"/>
      <c r="AB123" s="24"/>
      <c r="AC123" s="24"/>
    </row>
    <row r="124" spans="1:41">
      <c r="A124" s="14">
        <f t="shared" si="10"/>
        <v>5</v>
      </c>
      <c r="B124" s="75"/>
      <c r="C124" s="75">
        <v>1600430</v>
      </c>
      <c r="D124" s="75"/>
      <c r="E124" s="75">
        <v>1436394.9504950496</v>
      </c>
      <c r="F124" s="84">
        <v>1640300</v>
      </c>
      <c r="G124" s="75">
        <v>2337873.59999988</v>
      </c>
      <c r="H124" s="75">
        <v>1603545</v>
      </c>
      <c r="I124" s="75"/>
      <c r="J124" s="75"/>
      <c r="K124" s="75"/>
      <c r="L124" s="75"/>
      <c r="M124" s="25"/>
      <c r="N124" s="25"/>
      <c r="O124" s="25"/>
      <c r="P124" s="25"/>
      <c r="Q124" s="25"/>
      <c r="Z124" s="27"/>
      <c r="AA124" s="27"/>
      <c r="AB124" s="27"/>
      <c r="AC124" s="27"/>
    </row>
    <row r="125" spans="1:41">
      <c r="A125" s="14">
        <f t="shared" si="10"/>
        <v>6</v>
      </c>
      <c r="B125" s="75"/>
      <c r="C125" s="75">
        <v>1902710</v>
      </c>
      <c r="D125" s="75"/>
      <c r="E125" s="75">
        <v>1764150</v>
      </c>
      <c r="F125" s="84">
        <v>1913900</v>
      </c>
      <c r="G125" s="75">
        <v>2682955.1999998698</v>
      </c>
      <c r="H125" s="75">
        <v>1885288</v>
      </c>
      <c r="I125" s="75"/>
      <c r="J125" s="75"/>
      <c r="K125" s="75"/>
      <c r="L125" s="75"/>
      <c r="M125" s="25"/>
      <c r="N125" s="25"/>
      <c r="O125" s="25"/>
      <c r="P125" s="25"/>
      <c r="Q125" s="25"/>
      <c r="V125" s="28"/>
      <c r="W125" s="28"/>
      <c r="X125" s="28"/>
      <c r="Y125" s="28"/>
      <c r="AH125" s="28"/>
      <c r="AI125" s="28"/>
      <c r="AJ125" s="28"/>
      <c r="AK125" s="28"/>
      <c r="AL125" s="28"/>
      <c r="AM125" s="28"/>
      <c r="AN125" s="28"/>
      <c r="AO125" s="28"/>
    </row>
    <row r="126" spans="1:41">
      <c r="A126" s="77">
        <f t="shared" si="10"/>
        <v>7</v>
      </c>
      <c r="B126" s="75"/>
      <c r="C126" s="75">
        <v>2169040</v>
      </c>
      <c r="D126" s="75"/>
      <c r="E126" s="75">
        <v>2003293.0693069305</v>
      </c>
      <c r="F126" s="84">
        <v>2172600</v>
      </c>
      <c r="G126" s="75">
        <v>2964724.7999998499</v>
      </c>
      <c r="H126" s="75">
        <v>2162712</v>
      </c>
      <c r="I126" s="75"/>
      <c r="J126" s="75"/>
      <c r="K126" s="75"/>
      <c r="L126" s="75"/>
    </row>
    <row r="127" spans="1:41">
      <c r="A127" s="14">
        <f t="shared" si="10"/>
        <v>8</v>
      </c>
      <c r="B127" s="75"/>
      <c r="C127" s="75">
        <v>2464280</v>
      </c>
      <c r="D127" s="75"/>
      <c r="E127" s="75">
        <v>2238376.6336633665</v>
      </c>
      <c r="F127" s="84">
        <v>2427600</v>
      </c>
      <c r="G127" s="75">
        <v>3206337.5999998399</v>
      </c>
      <c r="H127" s="75">
        <v>2441520</v>
      </c>
      <c r="I127" s="75"/>
      <c r="J127" s="75"/>
      <c r="K127" s="75"/>
      <c r="L127" s="75"/>
    </row>
    <row r="128" spans="1:41">
      <c r="A128" s="14">
        <f t="shared" si="10"/>
        <v>9</v>
      </c>
      <c r="B128" s="75"/>
      <c r="C128" s="75">
        <v>2729200</v>
      </c>
      <c r="D128" s="75"/>
      <c r="E128" s="75">
        <v>2562275.9405940594</v>
      </c>
      <c r="F128" s="84">
        <v>2685800</v>
      </c>
      <c r="G128" s="75">
        <v>3535190.3999998202</v>
      </c>
      <c r="H128" s="75">
        <v>2717024</v>
      </c>
      <c r="I128" s="75"/>
      <c r="J128" s="75"/>
      <c r="K128" s="75"/>
      <c r="L128" s="75"/>
    </row>
    <row r="129" spans="1:12">
      <c r="A129" s="14">
        <f t="shared" si="10"/>
        <v>10</v>
      </c>
      <c r="B129" s="75"/>
      <c r="C129" s="75">
        <v>3001870</v>
      </c>
      <c r="D129" s="75"/>
      <c r="E129" s="75">
        <v>2800086.8316831682</v>
      </c>
      <c r="F129" s="84">
        <v>2941400</v>
      </c>
      <c r="G129" s="75">
        <v>3843959.99999981</v>
      </c>
      <c r="H129" s="75">
        <v>2995560</v>
      </c>
      <c r="I129" s="75"/>
      <c r="J129" s="75"/>
      <c r="K129" s="75"/>
      <c r="L129" s="75"/>
    </row>
    <row r="130" spans="1:12">
      <c r="A130" s="14">
        <f t="shared" si="10"/>
        <v>11</v>
      </c>
      <c r="B130" s="75"/>
      <c r="C130" s="75">
        <v>3270100</v>
      </c>
      <c r="D130" s="75"/>
      <c r="E130" s="75">
        <v>3053583.5643564356</v>
      </c>
      <c r="F130" s="84">
        <v>3190500</v>
      </c>
      <c r="G130" s="75">
        <v>4060761.5999997999</v>
      </c>
      <c r="H130" s="75"/>
      <c r="I130" s="75"/>
      <c r="J130" s="75"/>
      <c r="K130" s="75"/>
      <c r="L130" s="75"/>
    </row>
    <row r="131" spans="1:12">
      <c r="A131" s="14">
        <f t="shared" si="10"/>
        <v>12</v>
      </c>
      <c r="B131" s="75"/>
      <c r="C131" s="75">
        <v>3555920</v>
      </c>
      <c r="D131" s="75"/>
      <c r="E131" s="75">
        <v>3313360.6930693071</v>
      </c>
      <c r="F131" s="84">
        <v>3434700</v>
      </c>
      <c r="G131" s="75">
        <v>4341071.9999997802</v>
      </c>
      <c r="H131" s="75"/>
      <c r="I131" s="75"/>
      <c r="J131" s="75"/>
      <c r="K131" s="75"/>
      <c r="L131" s="75"/>
    </row>
    <row r="132" spans="1:12">
      <c r="A132" s="14">
        <f t="shared" si="10"/>
        <v>13</v>
      </c>
      <c r="B132" s="75"/>
      <c r="C132" s="75"/>
      <c r="D132" s="75"/>
      <c r="E132" s="75"/>
      <c r="F132" s="84"/>
      <c r="G132" s="75"/>
      <c r="H132" s="75"/>
      <c r="I132" s="75"/>
      <c r="J132" s="75"/>
      <c r="K132" s="75"/>
      <c r="L132" s="75"/>
    </row>
    <row r="133" spans="1:12">
      <c r="A133" s="14">
        <f t="shared" si="10"/>
        <v>14</v>
      </c>
      <c r="B133" s="75"/>
      <c r="C133" s="75"/>
      <c r="D133" s="75"/>
      <c r="E133" s="75"/>
      <c r="F133" s="84"/>
      <c r="G133" s="75"/>
      <c r="H133" s="75"/>
      <c r="I133" s="75"/>
      <c r="J133" s="75"/>
      <c r="K133" s="75"/>
      <c r="L133" s="75"/>
    </row>
    <row r="134" spans="1:12">
      <c r="A134" s="14">
        <f t="shared" si="10"/>
        <v>15</v>
      </c>
      <c r="B134" s="75"/>
      <c r="C134" s="75"/>
      <c r="D134" s="75"/>
      <c r="E134" s="75"/>
      <c r="F134" s="84"/>
      <c r="G134" s="75"/>
      <c r="H134" s="75"/>
      <c r="I134" s="75"/>
      <c r="J134" s="75"/>
      <c r="K134" s="75"/>
      <c r="L134" s="75"/>
    </row>
    <row r="135" spans="1:12">
      <c r="A135" s="14">
        <f t="shared" si="10"/>
        <v>16</v>
      </c>
      <c r="B135" s="75"/>
      <c r="C135" s="75"/>
      <c r="D135" s="75"/>
      <c r="E135" s="75"/>
      <c r="F135" s="84"/>
      <c r="G135" s="75"/>
      <c r="H135" s="75"/>
      <c r="I135" s="75"/>
      <c r="J135" s="75"/>
      <c r="K135" s="75"/>
      <c r="L135" s="75"/>
    </row>
    <row r="136" spans="1:12">
      <c r="A136" s="14">
        <f t="shared" si="10"/>
        <v>17</v>
      </c>
      <c r="B136" s="75"/>
      <c r="C136" s="75"/>
      <c r="D136" s="75"/>
      <c r="E136" s="75"/>
      <c r="F136" s="84"/>
      <c r="G136" s="75"/>
      <c r="H136" s="75"/>
      <c r="I136" s="75"/>
      <c r="J136" s="75"/>
      <c r="K136" s="75"/>
      <c r="L136" s="75"/>
    </row>
    <row r="137" spans="1:12">
      <c r="A137" s="14">
        <f t="shared" si="10"/>
        <v>18</v>
      </c>
      <c r="B137" s="75"/>
      <c r="C137" s="75"/>
      <c r="D137" s="75"/>
      <c r="E137" s="75"/>
      <c r="F137" s="84"/>
      <c r="G137" s="75"/>
      <c r="H137" s="75"/>
      <c r="I137" s="75"/>
      <c r="J137" s="75"/>
      <c r="K137" s="75"/>
      <c r="L137" s="75"/>
    </row>
    <row r="138" spans="1:12">
      <c r="A138" s="14">
        <f t="shared" si="10"/>
        <v>19</v>
      </c>
      <c r="B138" s="75"/>
      <c r="C138" s="75"/>
      <c r="D138" s="75"/>
      <c r="E138" s="75"/>
      <c r="F138" s="84"/>
      <c r="G138" s="75"/>
      <c r="H138" s="75"/>
      <c r="I138" s="75"/>
      <c r="J138" s="75"/>
      <c r="K138" s="75"/>
      <c r="L138" s="75"/>
    </row>
    <row r="139" spans="1:12">
      <c r="A139" s="14">
        <f t="shared" si="10"/>
        <v>20</v>
      </c>
      <c r="B139" s="75"/>
      <c r="C139" s="75"/>
      <c r="D139" s="75"/>
      <c r="E139" s="75"/>
      <c r="F139" s="84"/>
      <c r="G139" s="75"/>
      <c r="H139" s="75"/>
      <c r="I139" s="75"/>
      <c r="J139" s="75"/>
      <c r="K139" s="75"/>
      <c r="L139" s="75"/>
    </row>
    <row r="140" spans="1:12">
      <c r="A140" s="14">
        <f t="shared" si="10"/>
        <v>21</v>
      </c>
      <c r="B140" s="75"/>
      <c r="C140" s="75"/>
      <c r="D140" s="75"/>
      <c r="E140" s="75"/>
      <c r="F140" s="84"/>
      <c r="G140" s="75"/>
      <c r="H140" s="75"/>
      <c r="I140" s="75"/>
      <c r="J140" s="75"/>
      <c r="K140" s="75"/>
      <c r="L140" s="75"/>
    </row>
    <row r="141" spans="1:12">
      <c r="A141" s="14">
        <f t="shared" si="10"/>
        <v>22</v>
      </c>
      <c r="B141" s="75"/>
      <c r="C141" s="75"/>
      <c r="D141" s="75"/>
      <c r="E141" s="75"/>
      <c r="F141" s="84"/>
      <c r="G141" s="75"/>
      <c r="H141" s="75"/>
      <c r="I141" s="75"/>
      <c r="J141" s="75"/>
      <c r="K141" s="75"/>
      <c r="L141" s="75"/>
    </row>
    <row r="142" spans="1:12">
      <c r="A142" s="14">
        <f t="shared" si="10"/>
        <v>23</v>
      </c>
      <c r="B142" s="75"/>
      <c r="C142" s="75"/>
      <c r="D142" s="75"/>
      <c r="E142" s="75"/>
      <c r="F142" s="84"/>
      <c r="G142" s="75"/>
      <c r="H142" s="75"/>
      <c r="I142" s="75"/>
      <c r="J142" s="75"/>
      <c r="K142" s="75"/>
      <c r="L142" s="75"/>
    </row>
    <row r="143" spans="1:12">
      <c r="A143" s="14">
        <f t="shared" si="10"/>
        <v>24</v>
      </c>
      <c r="B143" s="75"/>
      <c r="C143" s="75"/>
      <c r="D143" s="75"/>
      <c r="E143" s="75"/>
      <c r="F143" s="84"/>
      <c r="G143" s="75"/>
      <c r="H143" s="75"/>
      <c r="I143" s="75"/>
      <c r="J143" s="75"/>
      <c r="K143" s="75"/>
      <c r="L143" s="75"/>
    </row>
    <row r="144" spans="1:12">
      <c r="A144" s="14">
        <f t="shared" si="10"/>
        <v>25</v>
      </c>
      <c r="B144" s="75"/>
      <c r="C144" s="75"/>
      <c r="D144" s="75"/>
      <c r="E144" s="75"/>
      <c r="F144" s="84"/>
      <c r="G144" s="75"/>
      <c r="H144" s="75"/>
      <c r="I144" s="75"/>
      <c r="J144" s="75"/>
      <c r="K144" s="75"/>
      <c r="L144" s="75"/>
    </row>
    <row r="145" spans="1:12">
      <c r="A145" s="14">
        <f t="shared" si="10"/>
        <v>26</v>
      </c>
      <c r="B145" s="75"/>
      <c r="C145" s="75"/>
      <c r="D145" s="75"/>
      <c r="E145" s="75"/>
      <c r="F145" s="84"/>
      <c r="G145" s="75"/>
      <c r="H145" s="75"/>
      <c r="I145" s="75"/>
      <c r="J145" s="75"/>
      <c r="K145" s="75"/>
      <c r="L145" s="75"/>
    </row>
    <row r="146" spans="1:12">
      <c r="A146" s="14">
        <f t="shared" si="10"/>
        <v>27</v>
      </c>
      <c r="B146" s="75"/>
      <c r="C146" s="75"/>
      <c r="D146" s="75"/>
      <c r="E146" s="75"/>
      <c r="F146" s="84"/>
      <c r="G146" s="75"/>
      <c r="H146" s="75"/>
      <c r="I146" s="75"/>
      <c r="J146" s="75"/>
      <c r="K146" s="75"/>
      <c r="L146" s="75"/>
    </row>
    <row r="147" spans="1:12">
      <c r="A147" s="14">
        <f t="shared" si="10"/>
        <v>28</v>
      </c>
      <c r="B147" s="75"/>
      <c r="C147" s="75"/>
      <c r="D147" s="75"/>
      <c r="E147" s="75"/>
      <c r="F147" s="84"/>
      <c r="G147" s="75"/>
      <c r="H147" s="75"/>
      <c r="I147" s="75"/>
      <c r="J147" s="75"/>
      <c r="K147" s="75"/>
      <c r="L147" s="75"/>
    </row>
  </sheetData>
  <mergeCells count="23">
    <mergeCell ref="B111:L111"/>
    <mergeCell ref="A33:AO33"/>
    <mergeCell ref="A74:AO74"/>
    <mergeCell ref="B36:E36"/>
    <mergeCell ref="F36:I36"/>
    <mergeCell ref="J36:M36"/>
    <mergeCell ref="N36:Q36"/>
    <mergeCell ref="R36:U36"/>
    <mergeCell ref="V36:Y36"/>
    <mergeCell ref="Z36:AC36"/>
    <mergeCell ref="AD36:AG36"/>
    <mergeCell ref="AH36:AK36"/>
    <mergeCell ref="AL36:AO36"/>
    <mergeCell ref="B75:E75"/>
    <mergeCell ref="F75:I75"/>
    <mergeCell ref="J75:M75"/>
    <mergeCell ref="AH75:AK75"/>
    <mergeCell ref="AL75:AO75"/>
    <mergeCell ref="N75:Q75"/>
    <mergeCell ref="R75:U75"/>
    <mergeCell ref="V75:Y75"/>
    <mergeCell ref="Z75:AC75"/>
    <mergeCell ref="AD75:AG75"/>
  </mergeCells>
  <phoneticPr fontId="7"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51"/>
  <sheetViews>
    <sheetView topLeftCell="A31" zoomScale="70" zoomScaleNormal="70" workbookViewId="0">
      <selection activeCell="N108" sqref="N108"/>
    </sheetView>
  </sheetViews>
  <sheetFormatPr defaultRowHeight="12.75"/>
  <cols>
    <col min="1" max="1" width="21.42578125" style="18" customWidth="1"/>
    <col min="2" max="2" width="10.28515625" style="18" customWidth="1"/>
    <col min="3" max="5" width="8.7109375" style="18" customWidth="1"/>
    <col min="6" max="9" width="8.7109375" style="17" customWidth="1"/>
    <col min="10" max="10" width="12.42578125" style="17" customWidth="1"/>
    <col min="11" max="11" width="8.7109375" style="17" customWidth="1"/>
    <col min="12" max="12" width="12" style="17" customWidth="1"/>
    <col min="13" max="13" width="11.140625" style="17" customWidth="1"/>
    <col min="14" max="14" width="8.7109375" style="17" customWidth="1"/>
    <col min="15" max="15" width="12" style="17" customWidth="1"/>
    <col min="16" max="17" width="8.7109375" style="17" customWidth="1"/>
    <col min="18" max="62" width="8.7109375" style="18" customWidth="1"/>
    <col min="63" max="16384" width="9.140625" style="18"/>
  </cols>
  <sheetData>
    <row r="1" spans="1:68" ht="15.75">
      <c r="A1" s="35"/>
    </row>
    <row r="2" spans="1:68" ht="15.75">
      <c r="A2" s="35"/>
    </row>
    <row r="3" spans="1:68">
      <c r="A3" s="29" t="s">
        <v>2</v>
      </c>
      <c r="B3" s="41" t="s">
        <v>20</v>
      </c>
      <c r="C3" s="41" t="s">
        <v>21</v>
      </c>
      <c r="D3" s="29"/>
      <c r="E3" s="29"/>
      <c r="F3" s="29"/>
      <c r="G3" s="29"/>
      <c r="H3" s="29"/>
      <c r="I3" s="41"/>
      <c r="J3" s="29"/>
      <c r="K3" s="29"/>
      <c r="L3" s="29"/>
      <c r="M3" s="29"/>
      <c r="R3" s="17"/>
      <c r="S3" s="17"/>
      <c r="T3" s="17"/>
      <c r="U3" s="17"/>
      <c r="AH3" s="14"/>
      <c r="AI3" s="14"/>
      <c r="AJ3" s="14"/>
      <c r="AK3" s="14"/>
      <c r="AL3" s="15"/>
      <c r="AM3" s="15"/>
      <c r="AN3" s="15"/>
      <c r="AO3" s="15"/>
      <c r="AP3" s="14"/>
      <c r="AQ3" s="14"/>
      <c r="AR3" s="14"/>
      <c r="AS3" s="14"/>
      <c r="AT3" s="14"/>
      <c r="AU3" s="14"/>
      <c r="AV3" s="16" t="s">
        <v>0</v>
      </c>
      <c r="AW3" s="33">
        <v>8964800</v>
      </c>
      <c r="AX3" s="16" t="s">
        <v>1</v>
      </c>
      <c r="AY3" s="16"/>
    </row>
    <row r="4" spans="1:68">
      <c r="A4" s="30">
        <v>0.7</v>
      </c>
      <c r="B4" s="34">
        <f>AVERAGE(B68:AO68)</f>
        <v>2.6804886088617095</v>
      </c>
      <c r="C4" s="46">
        <f>ABS(MAX(B68:AO68)-MIN(B68:AO68))</f>
        <v>2.3698354086247484</v>
      </c>
      <c r="D4" s="34"/>
      <c r="E4" s="34"/>
      <c r="F4" s="20"/>
      <c r="G4" s="20"/>
      <c r="H4" s="20"/>
      <c r="I4" s="20"/>
      <c r="J4" s="20"/>
      <c r="K4" s="20"/>
      <c r="L4" s="20"/>
      <c r="M4" s="20"/>
      <c r="AJ4" s="14"/>
      <c r="AK4" s="14"/>
      <c r="AL4" s="15"/>
      <c r="AM4" s="15"/>
      <c r="AV4" s="16" t="s">
        <v>3</v>
      </c>
      <c r="AW4" s="32">
        <f>A4*AW3</f>
        <v>6275360</v>
      </c>
      <c r="AX4" s="16" t="s">
        <v>1</v>
      </c>
      <c r="AY4" s="16"/>
      <c r="AZ4" s="16"/>
    </row>
    <row r="5" spans="1:68">
      <c r="A5" s="30">
        <v>0.75</v>
      </c>
      <c r="B5" s="34">
        <f t="shared" ref="B5:B7" si="0">AVERAGE(B69:AO69)</f>
        <v>3.431827519607098</v>
      </c>
      <c r="C5" s="46">
        <f t="shared" ref="C5:C7" si="1">ABS(MAX(B69:AO69)-MIN(B69:AO69))</f>
        <v>2.2131916680559138</v>
      </c>
      <c r="D5" s="34"/>
      <c r="E5" s="34"/>
      <c r="F5" s="20"/>
      <c r="G5" s="20"/>
      <c r="H5" s="20"/>
      <c r="I5" s="20"/>
      <c r="J5" s="20"/>
      <c r="K5" s="20"/>
      <c r="L5" s="20"/>
      <c r="M5" s="20"/>
      <c r="AJ5" s="14"/>
      <c r="AK5" s="14"/>
      <c r="AL5" s="15"/>
      <c r="AM5" s="15"/>
      <c r="AV5" s="16"/>
      <c r="AW5" s="32">
        <f>A5*AW3</f>
        <v>6723600</v>
      </c>
      <c r="AX5" s="16" t="s">
        <v>1</v>
      </c>
      <c r="AY5" s="16"/>
      <c r="AZ5" s="16"/>
      <c r="BA5" s="16"/>
      <c r="BB5" s="32"/>
      <c r="BC5" s="32"/>
      <c r="BD5" s="16"/>
      <c r="BE5" s="16"/>
    </row>
    <row r="6" spans="1:68">
      <c r="A6" s="30">
        <v>0.8</v>
      </c>
      <c r="B6" s="34">
        <f t="shared" si="0"/>
        <v>4.145284817303228</v>
      </c>
      <c r="C6" s="46">
        <f t="shared" si="1"/>
        <v>2.2201395241107593</v>
      </c>
      <c r="D6" s="20"/>
      <c r="E6" s="20"/>
      <c r="F6" s="20"/>
      <c r="G6" s="20"/>
      <c r="H6" s="20"/>
      <c r="I6" s="20"/>
      <c r="J6" s="20"/>
      <c r="K6" s="20"/>
      <c r="L6" s="20"/>
      <c r="M6" s="20"/>
      <c r="N6" s="20"/>
      <c r="O6" s="20"/>
      <c r="P6" s="20"/>
      <c r="Q6" s="20"/>
      <c r="AJ6" s="14"/>
      <c r="AK6" s="14"/>
      <c r="AL6" s="15"/>
      <c r="AM6" s="15"/>
      <c r="AW6" s="32">
        <f>A6*AW3</f>
        <v>7171840</v>
      </c>
      <c r="AX6" s="16" t="s">
        <v>1</v>
      </c>
    </row>
    <row r="7" spans="1:68">
      <c r="A7" s="19">
        <v>0.9</v>
      </c>
      <c r="B7" s="34">
        <f t="shared" si="0"/>
        <v>5.8364745318614428</v>
      </c>
      <c r="C7" s="46">
        <f t="shared" si="1"/>
        <v>2.5868116282085785</v>
      </c>
      <c r="F7" s="20"/>
      <c r="G7" s="20"/>
      <c r="H7" s="20"/>
      <c r="I7" s="20"/>
      <c r="J7" s="20"/>
      <c r="K7" s="20"/>
      <c r="L7" s="20"/>
      <c r="M7" s="20"/>
      <c r="N7" s="20"/>
      <c r="O7" s="20"/>
      <c r="P7" s="20"/>
      <c r="Q7" s="20"/>
      <c r="R7" s="21"/>
      <c r="S7" s="21"/>
      <c r="T7" s="21"/>
      <c r="U7" s="21"/>
      <c r="AJ7" s="14"/>
      <c r="AK7" s="14"/>
      <c r="AL7" s="15"/>
      <c r="AM7" s="15"/>
      <c r="AW7" s="32"/>
    </row>
    <row r="8" spans="1:68">
      <c r="A8" s="19"/>
      <c r="F8" s="20"/>
      <c r="G8" s="20"/>
      <c r="H8" s="20"/>
      <c r="I8" s="20"/>
      <c r="J8" s="20"/>
      <c r="K8" s="20"/>
      <c r="L8" s="20"/>
      <c r="M8" s="20"/>
      <c r="N8" s="20"/>
      <c r="O8" s="20"/>
      <c r="P8" s="20"/>
      <c r="Q8" s="20"/>
      <c r="R8" s="21"/>
      <c r="S8" s="21"/>
      <c r="T8" s="21"/>
      <c r="U8" s="21"/>
      <c r="AJ8" s="14"/>
      <c r="AK8" s="14"/>
      <c r="AL8" s="15"/>
      <c r="AM8" s="15"/>
    </row>
    <row r="9" spans="1:68">
      <c r="A9" s="19"/>
      <c r="F9" s="20"/>
      <c r="G9" s="20"/>
      <c r="H9" s="20"/>
      <c r="I9" s="20"/>
      <c r="J9" s="20"/>
      <c r="K9" s="20"/>
      <c r="L9" s="20"/>
      <c r="M9" s="20"/>
      <c r="N9" s="20"/>
      <c r="O9" s="20"/>
      <c r="P9" s="20"/>
      <c r="Q9" s="20"/>
      <c r="R9" s="21"/>
      <c r="S9" s="21"/>
      <c r="T9" s="21"/>
      <c r="U9" s="21"/>
      <c r="AJ9" s="14"/>
      <c r="AK9" s="14"/>
      <c r="AL9" s="15"/>
      <c r="AM9" s="15"/>
      <c r="BO9" s="14"/>
      <c r="BP9" s="14"/>
    </row>
    <row r="10" spans="1:68">
      <c r="A10" s="19"/>
      <c r="F10" s="20"/>
      <c r="G10" s="20"/>
      <c r="H10" s="20"/>
      <c r="I10" s="20"/>
      <c r="J10" s="20"/>
      <c r="K10" s="20"/>
      <c r="L10" s="20"/>
      <c r="M10" s="20"/>
      <c r="N10" s="20"/>
      <c r="O10" s="20"/>
      <c r="P10" s="20"/>
      <c r="Q10" s="20"/>
      <c r="R10" s="21"/>
      <c r="S10" s="21"/>
      <c r="T10" s="21"/>
      <c r="U10" s="21"/>
      <c r="AJ10" s="14"/>
      <c r="AK10" s="14"/>
      <c r="AL10" s="15"/>
      <c r="AM10" s="15"/>
      <c r="BO10" s="14"/>
      <c r="BP10" s="14"/>
    </row>
    <row r="11" spans="1:68">
      <c r="A11" s="19"/>
      <c r="F11" s="20"/>
      <c r="G11" s="20"/>
      <c r="H11" s="20"/>
      <c r="I11" s="20"/>
      <c r="J11" s="20"/>
      <c r="K11" s="20"/>
      <c r="L11" s="20"/>
      <c r="M11" s="20"/>
      <c r="N11" s="20"/>
      <c r="O11" s="20"/>
      <c r="P11" s="20"/>
      <c r="Q11" s="20"/>
      <c r="R11" s="21"/>
      <c r="S11" s="21"/>
      <c r="T11" s="21"/>
      <c r="U11" s="21"/>
      <c r="AJ11" s="14"/>
      <c r="AK11" s="14"/>
      <c r="AL11" s="15"/>
      <c r="AM11" s="15"/>
      <c r="BO11" s="14"/>
      <c r="BP11" s="14"/>
    </row>
    <row r="12" spans="1:68">
      <c r="A12" s="19"/>
      <c r="F12" s="20"/>
      <c r="G12" s="20"/>
      <c r="H12" s="20"/>
      <c r="I12" s="20"/>
      <c r="J12" s="20"/>
      <c r="K12" s="20"/>
      <c r="L12" s="20"/>
      <c r="M12" s="20"/>
      <c r="N12" s="20"/>
      <c r="O12" s="20"/>
      <c r="P12" s="20"/>
      <c r="Q12" s="20"/>
      <c r="R12" s="21"/>
      <c r="S12" s="21"/>
      <c r="T12" s="21"/>
      <c r="U12" s="21"/>
      <c r="AJ12" s="14"/>
      <c r="AK12" s="14"/>
      <c r="AL12" s="15"/>
      <c r="AM12" s="15"/>
      <c r="BO12" s="14"/>
      <c r="BP12" s="14"/>
    </row>
    <row r="13" spans="1:68">
      <c r="A13" s="19"/>
      <c r="F13" s="20"/>
      <c r="G13" s="20"/>
      <c r="H13" s="20"/>
      <c r="I13" s="20"/>
      <c r="J13" s="20"/>
      <c r="K13" s="20"/>
      <c r="L13" s="20"/>
      <c r="M13" s="20"/>
      <c r="N13" s="20"/>
      <c r="O13" s="20"/>
      <c r="P13" s="20"/>
      <c r="Q13" s="20"/>
      <c r="R13" s="21"/>
      <c r="S13" s="21"/>
      <c r="T13" s="21"/>
      <c r="U13" s="21"/>
      <c r="BJ13" s="14"/>
      <c r="BO13" s="14"/>
      <c r="BP13" s="14"/>
    </row>
    <row r="14" spans="1:68">
      <c r="A14" s="19"/>
      <c r="F14" s="20"/>
      <c r="G14" s="20"/>
      <c r="H14" s="20"/>
      <c r="I14" s="20"/>
      <c r="J14" s="20"/>
      <c r="K14" s="20"/>
      <c r="L14" s="20"/>
      <c r="M14" s="20"/>
      <c r="N14" s="20"/>
      <c r="O14" s="20"/>
      <c r="P14" s="20"/>
      <c r="Q14" s="20"/>
      <c r="R14" s="21"/>
      <c r="S14" s="21"/>
      <c r="T14" s="21"/>
      <c r="U14" s="21"/>
      <c r="BJ14" s="14"/>
      <c r="BO14" s="14"/>
      <c r="BP14" s="14"/>
    </row>
    <row r="15" spans="1:68">
      <c r="A15" s="19"/>
      <c r="F15" s="20"/>
      <c r="G15" s="20"/>
      <c r="H15" s="20"/>
      <c r="I15" s="20"/>
      <c r="J15" s="20"/>
      <c r="K15" s="20"/>
      <c r="L15" s="20"/>
      <c r="M15" s="20"/>
      <c r="N15" s="20"/>
      <c r="O15" s="20"/>
      <c r="P15" s="20"/>
      <c r="Q15" s="20"/>
      <c r="R15" s="21"/>
      <c r="S15" s="21"/>
      <c r="T15" s="21"/>
      <c r="U15" s="21"/>
      <c r="BJ15" s="14"/>
      <c r="BO15" s="14"/>
      <c r="BP15" s="14"/>
    </row>
    <row r="16" spans="1:68">
      <c r="A16" s="19"/>
      <c r="F16" s="20"/>
      <c r="G16" s="20"/>
      <c r="H16" s="20"/>
      <c r="I16" s="20"/>
      <c r="J16" s="20"/>
      <c r="K16" s="20"/>
      <c r="L16" s="20"/>
      <c r="M16" s="20"/>
      <c r="N16" s="20"/>
      <c r="O16" s="20"/>
      <c r="P16" s="20"/>
      <c r="Q16" s="20"/>
      <c r="R16" s="21"/>
      <c r="S16" s="21"/>
      <c r="T16" s="21"/>
      <c r="U16" s="21"/>
      <c r="BJ16" s="14"/>
      <c r="BO16" s="14"/>
      <c r="BP16" s="14"/>
    </row>
    <row r="17" spans="1:68">
      <c r="A17" s="19"/>
      <c r="F17" s="20"/>
      <c r="G17" s="20"/>
      <c r="H17" s="20"/>
      <c r="I17" s="20"/>
      <c r="J17" s="20"/>
      <c r="K17" s="20"/>
      <c r="L17" s="20"/>
      <c r="M17" s="20"/>
      <c r="N17" s="20"/>
      <c r="O17" s="20"/>
      <c r="P17" s="20"/>
      <c r="Q17" s="20"/>
      <c r="R17" s="21"/>
      <c r="S17" s="21"/>
      <c r="T17" s="21"/>
      <c r="U17" s="21"/>
      <c r="BJ17" s="14"/>
      <c r="BO17" s="14"/>
      <c r="BP17" s="14"/>
    </row>
    <row r="18" spans="1:68">
      <c r="A18" s="19"/>
      <c r="F18" s="20"/>
      <c r="G18" s="20"/>
      <c r="H18" s="20"/>
      <c r="I18" s="20"/>
      <c r="J18" s="20"/>
      <c r="K18" s="20"/>
      <c r="L18" s="20"/>
      <c r="M18" s="20"/>
      <c r="N18" s="20"/>
      <c r="O18" s="20"/>
      <c r="P18" s="20"/>
      <c r="Q18" s="20"/>
      <c r="R18" s="21"/>
      <c r="S18" s="21"/>
      <c r="T18" s="21"/>
      <c r="U18" s="21"/>
      <c r="BJ18" s="14"/>
      <c r="BO18" s="14"/>
      <c r="BP18" s="14"/>
    </row>
    <row r="19" spans="1:68">
      <c r="A19" s="19"/>
      <c r="F19" s="20"/>
      <c r="G19" s="20"/>
      <c r="H19" s="20"/>
      <c r="I19" s="20"/>
      <c r="J19" s="20"/>
      <c r="K19" s="20"/>
      <c r="L19" s="20"/>
      <c r="M19" s="20"/>
      <c r="N19" s="20"/>
      <c r="O19" s="20"/>
      <c r="P19" s="20"/>
      <c r="Q19" s="20"/>
      <c r="R19" s="21"/>
      <c r="S19" s="21"/>
      <c r="T19" s="21"/>
      <c r="U19" s="21"/>
      <c r="BJ19" s="14"/>
      <c r="BO19" s="14"/>
      <c r="BP19" s="14"/>
    </row>
    <row r="20" spans="1:68">
      <c r="A20" s="19"/>
      <c r="F20" s="20"/>
      <c r="G20" s="20"/>
      <c r="H20" s="20"/>
      <c r="I20" s="20"/>
      <c r="J20" s="20"/>
      <c r="K20" s="20"/>
      <c r="L20" s="20"/>
      <c r="M20" s="20"/>
      <c r="N20" s="20"/>
      <c r="O20" s="20"/>
      <c r="P20" s="20"/>
      <c r="Q20" s="20"/>
      <c r="R20" s="21"/>
      <c r="S20" s="21"/>
      <c r="T20" s="21"/>
      <c r="U20" s="21"/>
      <c r="BJ20" s="14"/>
      <c r="BO20" s="14"/>
      <c r="BP20" s="14"/>
    </row>
    <row r="21" spans="1:68">
      <c r="A21" s="19"/>
      <c r="F21" s="20"/>
      <c r="G21" s="20"/>
      <c r="H21" s="20"/>
      <c r="I21" s="20"/>
      <c r="J21" s="20"/>
      <c r="K21" s="20"/>
      <c r="L21" s="20"/>
      <c r="M21" s="20"/>
      <c r="N21" s="20"/>
      <c r="O21" s="20"/>
      <c r="P21" s="20"/>
      <c r="Q21" s="20"/>
      <c r="R21" s="21"/>
      <c r="S21" s="21"/>
      <c r="T21" s="21"/>
      <c r="U21" s="21"/>
      <c r="BJ21" s="14"/>
      <c r="BO21" s="14"/>
      <c r="BP21" s="14"/>
    </row>
    <row r="22" spans="1:68">
      <c r="A22" s="19"/>
      <c r="F22" s="20"/>
      <c r="G22" s="20"/>
      <c r="H22" s="20"/>
      <c r="I22" s="20"/>
      <c r="J22" s="20"/>
      <c r="K22" s="20"/>
      <c r="L22" s="20"/>
      <c r="M22" s="20"/>
      <c r="N22" s="20"/>
      <c r="O22" s="20"/>
      <c r="P22" s="20"/>
      <c r="Q22" s="20"/>
      <c r="R22" s="21"/>
      <c r="S22" s="21"/>
      <c r="T22" s="21"/>
      <c r="U22" s="21"/>
      <c r="BJ22" s="14"/>
      <c r="BO22" s="14"/>
      <c r="BP22" s="14"/>
    </row>
    <row r="23" spans="1:68">
      <c r="A23" s="19"/>
      <c r="F23" s="20"/>
      <c r="G23" s="20"/>
      <c r="H23" s="20"/>
      <c r="I23" s="20"/>
      <c r="J23" s="20"/>
      <c r="K23" s="20"/>
      <c r="L23" s="20"/>
      <c r="M23" s="20"/>
      <c r="N23" s="20"/>
      <c r="O23" s="20"/>
      <c r="P23" s="20"/>
      <c r="Q23" s="20"/>
      <c r="R23" s="21"/>
      <c r="S23" s="21"/>
      <c r="T23" s="21"/>
      <c r="U23" s="21"/>
      <c r="BJ23" s="14"/>
      <c r="BO23" s="14"/>
      <c r="BP23" s="14"/>
    </row>
    <row r="24" spans="1:68">
      <c r="A24" s="19"/>
      <c r="F24" s="20"/>
      <c r="G24" s="20"/>
      <c r="H24" s="20"/>
      <c r="I24" s="20"/>
      <c r="J24" s="20"/>
      <c r="K24" s="20"/>
      <c r="L24" s="20"/>
      <c r="M24" s="20"/>
      <c r="N24" s="20"/>
      <c r="O24" s="20"/>
      <c r="P24" s="20"/>
      <c r="Q24" s="20"/>
      <c r="R24" s="21"/>
      <c r="S24" s="21"/>
      <c r="T24" s="21"/>
      <c r="U24" s="21"/>
      <c r="BO24" s="14"/>
      <c r="BP24" s="14"/>
    </row>
    <row r="25" spans="1:68">
      <c r="A25" s="19"/>
      <c r="F25" s="20"/>
      <c r="G25" s="20"/>
      <c r="H25" s="20"/>
      <c r="I25" s="20"/>
      <c r="J25" s="20"/>
      <c r="K25" s="20"/>
      <c r="L25" s="20"/>
      <c r="M25" s="20"/>
      <c r="N25" s="20"/>
      <c r="O25" s="20"/>
      <c r="P25" s="20"/>
      <c r="Q25" s="20"/>
      <c r="R25" s="21"/>
      <c r="S25" s="21"/>
      <c r="T25" s="21"/>
      <c r="U25" s="21"/>
      <c r="BO25" s="14"/>
      <c r="BP25" s="14"/>
    </row>
    <row r="26" spans="1:68">
      <c r="A26" s="19"/>
      <c r="F26" s="20"/>
      <c r="G26" s="20"/>
      <c r="H26" s="20"/>
      <c r="I26" s="20"/>
      <c r="J26" s="20"/>
      <c r="K26" s="20"/>
      <c r="L26" s="20"/>
      <c r="M26" s="20"/>
      <c r="N26" s="20"/>
      <c r="O26" s="20"/>
      <c r="P26" s="20"/>
      <c r="Q26" s="20"/>
      <c r="R26" s="21"/>
      <c r="S26" s="21"/>
      <c r="T26" s="21"/>
      <c r="U26" s="21"/>
      <c r="BO26" s="14"/>
      <c r="BP26" s="14"/>
    </row>
    <row r="27" spans="1:68">
      <c r="A27" s="19"/>
      <c r="F27" s="20"/>
      <c r="G27" s="20"/>
      <c r="H27" s="20"/>
      <c r="I27" s="20"/>
      <c r="J27" s="20"/>
      <c r="K27" s="20"/>
      <c r="L27" s="20"/>
      <c r="M27" s="20"/>
      <c r="N27" s="20"/>
      <c r="O27" s="20"/>
      <c r="P27" s="20"/>
      <c r="Q27" s="20"/>
      <c r="R27" s="21"/>
      <c r="S27" s="21"/>
      <c r="T27" s="21"/>
      <c r="U27" s="21"/>
      <c r="BO27" s="14"/>
      <c r="BP27" s="14"/>
    </row>
    <row r="28" spans="1:68">
      <c r="A28" s="19"/>
      <c r="F28" s="20"/>
      <c r="G28" s="20"/>
      <c r="H28" s="20"/>
      <c r="I28" s="20"/>
      <c r="J28" s="20"/>
      <c r="K28" s="20"/>
      <c r="L28" s="20"/>
      <c r="M28" s="20"/>
      <c r="N28" s="20"/>
      <c r="O28" s="20"/>
      <c r="P28" s="20"/>
      <c r="Q28" s="20"/>
      <c r="R28" s="21"/>
      <c r="S28" s="21"/>
      <c r="T28" s="21"/>
      <c r="U28" s="21"/>
      <c r="BO28" s="14"/>
      <c r="BP28" s="14"/>
    </row>
    <row r="29" spans="1:68">
      <c r="A29" s="19"/>
      <c r="F29" s="20"/>
      <c r="G29" s="20"/>
      <c r="H29" s="20"/>
      <c r="I29" s="20"/>
      <c r="J29" s="20"/>
      <c r="K29" s="20"/>
      <c r="L29" s="20"/>
      <c r="M29" s="20"/>
      <c r="N29" s="20"/>
      <c r="O29" s="20"/>
      <c r="P29" s="20"/>
      <c r="Q29" s="20"/>
      <c r="R29" s="21"/>
      <c r="S29" s="21"/>
      <c r="T29" s="21"/>
      <c r="U29" s="21"/>
      <c r="BO29" s="14"/>
      <c r="BP29" s="14"/>
    </row>
    <row r="30" spans="1:68">
      <c r="A30" s="19"/>
      <c r="F30" s="20"/>
      <c r="G30" s="20"/>
      <c r="H30" s="20"/>
      <c r="I30" s="20"/>
      <c r="J30" s="20"/>
      <c r="K30" s="20"/>
      <c r="L30" s="20"/>
      <c r="M30" s="20"/>
      <c r="N30" s="20"/>
      <c r="O30" s="20"/>
      <c r="P30" s="20"/>
      <c r="Q30" s="20"/>
      <c r="R30" s="21"/>
      <c r="S30" s="21"/>
      <c r="T30" s="21"/>
      <c r="U30" s="21"/>
    </row>
    <row r="31" spans="1:68">
      <c r="A31" s="19"/>
      <c r="F31" s="20"/>
      <c r="G31" s="20"/>
      <c r="H31" s="20"/>
      <c r="I31" s="20"/>
      <c r="J31" s="20"/>
      <c r="K31" s="20"/>
      <c r="L31" s="20"/>
      <c r="M31" s="20"/>
      <c r="N31" s="20"/>
      <c r="O31" s="20"/>
      <c r="P31" s="20"/>
      <c r="Q31" s="20"/>
      <c r="R31" s="21"/>
      <c r="S31" s="21"/>
      <c r="T31" s="21"/>
      <c r="U31" s="21"/>
    </row>
    <row r="32" spans="1:68">
      <c r="A32" s="19"/>
      <c r="F32" s="20"/>
      <c r="G32" s="20"/>
      <c r="H32" s="20"/>
      <c r="I32" s="20"/>
      <c r="J32" s="20"/>
      <c r="K32" s="20"/>
      <c r="L32" s="20"/>
      <c r="M32" s="20"/>
      <c r="N32" s="20"/>
      <c r="O32" s="20"/>
      <c r="P32" s="20"/>
      <c r="Q32" s="20"/>
      <c r="R32" s="21"/>
      <c r="S32" s="21"/>
      <c r="T32" s="21"/>
      <c r="U32" s="21"/>
    </row>
    <row r="33" spans="1:47" ht="26.25">
      <c r="A33" s="150" t="s">
        <v>22</v>
      </c>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row>
    <row r="34" spans="1:47">
      <c r="A34" s="19"/>
      <c r="F34" s="20"/>
      <c r="G34" s="20"/>
      <c r="H34" s="20"/>
      <c r="I34" s="20"/>
      <c r="J34" s="20"/>
      <c r="K34" s="20"/>
      <c r="L34" s="20"/>
      <c r="M34" s="20"/>
      <c r="N34" s="20"/>
      <c r="O34" s="20"/>
      <c r="P34" s="20"/>
      <c r="Q34" s="20"/>
      <c r="R34" s="21"/>
      <c r="S34" s="21"/>
      <c r="T34" s="21"/>
      <c r="U34" s="21"/>
    </row>
    <row r="35" spans="1:47">
      <c r="A35" s="19"/>
      <c r="F35" s="20"/>
      <c r="G35" s="20"/>
      <c r="H35" s="20"/>
      <c r="I35" s="20"/>
      <c r="J35" s="20"/>
      <c r="K35" s="20"/>
      <c r="L35" s="20"/>
      <c r="M35" s="20"/>
      <c r="N35" s="20"/>
      <c r="O35" s="20"/>
      <c r="P35" s="20"/>
      <c r="Q35" s="20"/>
      <c r="R35" s="21"/>
      <c r="S35" s="21"/>
      <c r="T35" s="21"/>
      <c r="U35" s="21"/>
    </row>
    <row r="36" spans="1:47" s="12" customFormat="1" ht="60.75" customHeight="1">
      <c r="A36" s="11" t="s">
        <v>5</v>
      </c>
      <c r="B36" s="144" t="s">
        <v>6</v>
      </c>
      <c r="C36" s="145"/>
      <c r="D36" s="146"/>
      <c r="E36" s="147"/>
      <c r="F36" s="144" t="s">
        <v>18</v>
      </c>
      <c r="G36" s="145"/>
      <c r="H36" s="146"/>
      <c r="I36" s="147"/>
      <c r="J36" s="144" t="s">
        <v>7</v>
      </c>
      <c r="K36" s="145"/>
      <c r="L36" s="146"/>
      <c r="M36" s="147"/>
      <c r="N36" s="144" t="s">
        <v>8</v>
      </c>
      <c r="O36" s="145"/>
      <c r="P36" s="146"/>
      <c r="Q36" s="147"/>
      <c r="R36" s="144" t="s">
        <v>9</v>
      </c>
      <c r="S36" s="145"/>
      <c r="T36" s="146"/>
      <c r="U36" s="147"/>
      <c r="V36" s="144" t="s">
        <v>10</v>
      </c>
      <c r="W36" s="145"/>
      <c r="X36" s="146"/>
      <c r="Y36" s="147"/>
      <c r="Z36" s="144" t="s">
        <v>19</v>
      </c>
      <c r="AA36" s="145"/>
      <c r="AB36" s="145"/>
      <c r="AC36" s="148"/>
      <c r="AD36" s="144"/>
      <c r="AE36" s="145"/>
      <c r="AF36" s="146"/>
      <c r="AG36" s="147"/>
      <c r="AH36" s="144"/>
      <c r="AI36" s="145"/>
      <c r="AJ36" s="146"/>
      <c r="AK36" s="147"/>
      <c r="AL36" s="144"/>
      <c r="AM36" s="145"/>
      <c r="AN36" s="146"/>
      <c r="AO36" s="147"/>
    </row>
    <row r="37" spans="1:47" s="12" customFormat="1" ht="43.5" customHeight="1">
      <c r="A37" s="11"/>
      <c r="B37" s="43" t="s">
        <v>11</v>
      </c>
      <c r="C37" s="43" t="s">
        <v>12</v>
      </c>
      <c r="D37" s="13" t="s">
        <v>13</v>
      </c>
      <c r="E37" s="13" t="s">
        <v>14</v>
      </c>
      <c r="F37" s="43" t="s">
        <v>11</v>
      </c>
      <c r="G37" s="43" t="s">
        <v>12</v>
      </c>
      <c r="H37" s="13" t="s">
        <v>13</v>
      </c>
      <c r="I37" s="13" t="s">
        <v>14</v>
      </c>
      <c r="J37" s="43" t="s">
        <v>11</v>
      </c>
      <c r="K37" s="43" t="s">
        <v>12</v>
      </c>
      <c r="L37" s="13" t="s">
        <v>13</v>
      </c>
      <c r="M37" s="13" t="s">
        <v>14</v>
      </c>
      <c r="N37" s="43" t="s">
        <v>11</v>
      </c>
      <c r="O37" s="43" t="s">
        <v>12</v>
      </c>
      <c r="P37" s="13" t="s">
        <v>13</v>
      </c>
      <c r="Q37" s="13" t="s">
        <v>14</v>
      </c>
      <c r="R37" s="43" t="s">
        <v>11</v>
      </c>
      <c r="S37" s="43" t="s">
        <v>12</v>
      </c>
      <c r="T37" s="13" t="s">
        <v>13</v>
      </c>
      <c r="U37" s="13" t="s">
        <v>14</v>
      </c>
      <c r="V37" s="43" t="s">
        <v>11</v>
      </c>
      <c r="W37" s="43" t="s">
        <v>12</v>
      </c>
      <c r="X37" s="13" t="s">
        <v>13</v>
      </c>
      <c r="Y37" s="13" t="s">
        <v>14</v>
      </c>
      <c r="Z37" s="43" t="s">
        <v>11</v>
      </c>
      <c r="AA37" s="43" t="s">
        <v>12</v>
      </c>
      <c r="AB37" s="13" t="s">
        <v>13</v>
      </c>
      <c r="AC37" s="13" t="s">
        <v>14</v>
      </c>
      <c r="AD37" s="43" t="s">
        <v>11</v>
      </c>
      <c r="AE37" s="43" t="s">
        <v>12</v>
      </c>
      <c r="AF37" s="13" t="s">
        <v>13</v>
      </c>
      <c r="AG37" s="13" t="s">
        <v>14</v>
      </c>
      <c r="AH37" s="43" t="s">
        <v>11</v>
      </c>
      <c r="AI37" s="43" t="s">
        <v>12</v>
      </c>
      <c r="AJ37" s="13" t="s">
        <v>13</v>
      </c>
      <c r="AK37" s="13" t="s">
        <v>14</v>
      </c>
      <c r="AL37" s="43" t="s">
        <v>11</v>
      </c>
      <c r="AM37" s="43" t="s">
        <v>12</v>
      </c>
      <c r="AN37" s="13" t="s">
        <v>13</v>
      </c>
      <c r="AO37" s="13" t="s">
        <v>14</v>
      </c>
    </row>
    <row r="38" spans="1:47">
      <c r="A38" s="14">
        <v>-6</v>
      </c>
      <c r="B38" s="42"/>
      <c r="C38" s="42"/>
      <c r="D38" s="42"/>
      <c r="E38" s="42"/>
      <c r="F38" s="64">
        <v>1502006.38488872</v>
      </c>
      <c r="G38" s="64">
        <v>1441250.4582008601</v>
      </c>
      <c r="H38" s="64">
        <v>1398989.5661118401</v>
      </c>
      <c r="I38" s="64">
        <v>1436849.3734804599</v>
      </c>
      <c r="J38" s="42"/>
      <c r="K38" s="42"/>
      <c r="L38" s="42"/>
      <c r="M38" s="42"/>
      <c r="N38" s="75">
        <v>1606282.7722772276</v>
      </c>
      <c r="O38" s="75">
        <v>1590233.6633663366</v>
      </c>
      <c r="P38" s="75">
        <v>1447075.6435643563</v>
      </c>
      <c r="Q38" s="75">
        <v>1906603.5643564358</v>
      </c>
      <c r="R38" s="42"/>
      <c r="S38" s="42"/>
      <c r="T38" s="42"/>
      <c r="U38" s="42"/>
      <c r="V38" s="88">
        <v>697542.39999996498</v>
      </c>
      <c r="W38" s="88">
        <v>393161.59999998001</v>
      </c>
      <c r="X38" s="88">
        <v>551019.19999997201</v>
      </c>
      <c r="Y38" s="88">
        <v>557412.79999997199</v>
      </c>
      <c r="Z38" s="42"/>
      <c r="AA38" s="42"/>
      <c r="AB38" s="42"/>
      <c r="AC38" s="42"/>
      <c r="AD38" s="38"/>
      <c r="AE38" s="38"/>
      <c r="AF38" s="38"/>
      <c r="AG38" s="38"/>
      <c r="AH38" s="38"/>
      <c r="AI38" s="38"/>
      <c r="AJ38" s="38"/>
      <c r="AK38" s="38"/>
      <c r="AL38" s="38"/>
      <c r="AM38" s="38"/>
      <c r="AN38" s="38"/>
      <c r="AO38" s="38"/>
      <c r="AR38" s="14"/>
      <c r="AS38" s="14"/>
      <c r="AT38" s="14"/>
      <c r="AU38" s="32"/>
    </row>
    <row r="39" spans="1:47">
      <c r="A39" s="14">
        <f>A38+1</f>
        <v>-5</v>
      </c>
      <c r="B39" s="42"/>
      <c r="C39" s="42"/>
      <c r="D39" s="42"/>
      <c r="E39" s="42"/>
      <c r="F39" s="64">
        <v>2269524.1238077399</v>
      </c>
      <c r="G39" s="64">
        <v>2207908.9377220902</v>
      </c>
      <c r="H39" s="64">
        <v>2171725.7340564802</v>
      </c>
      <c r="I39" s="64">
        <v>2198415.1692537898</v>
      </c>
      <c r="J39" s="42"/>
      <c r="K39" s="42"/>
      <c r="L39" s="42"/>
      <c r="M39" s="42"/>
      <c r="N39" s="75">
        <v>2463852.6732673268</v>
      </c>
      <c r="O39" s="75">
        <v>2187611.8811881188</v>
      </c>
      <c r="P39" s="75">
        <v>2154252.6732673268</v>
      </c>
      <c r="Q39" s="75">
        <v>2278530.6930693067</v>
      </c>
      <c r="R39" s="42"/>
      <c r="S39" s="42"/>
      <c r="T39" s="42"/>
      <c r="U39" s="42"/>
      <c r="V39" s="88">
        <v>1292935.9999999399</v>
      </c>
      <c r="W39" s="88">
        <v>863494.39999995695</v>
      </c>
      <c r="X39" s="88">
        <v>1157894.3999999401</v>
      </c>
      <c r="Y39" s="88">
        <v>1183167.9999999399</v>
      </c>
      <c r="Z39" s="39"/>
      <c r="AA39" s="39"/>
      <c r="AB39" s="39"/>
      <c r="AC39" s="39"/>
      <c r="AD39" s="38"/>
      <c r="AE39" s="38"/>
      <c r="AF39" s="38"/>
      <c r="AG39" s="38"/>
      <c r="AH39" s="38"/>
      <c r="AI39" s="38"/>
      <c r="AJ39" s="38"/>
      <c r="AK39" s="38"/>
      <c r="AL39" s="38"/>
      <c r="AM39" s="38"/>
      <c r="AN39" s="38"/>
      <c r="AO39" s="38"/>
      <c r="AR39" s="14"/>
      <c r="AS39" s="14"/>
      <c r="AT39" s="14"/>
      <c r="AU39" s="32"/>
    </row>
    <row r="40" spans="1:47">
      <c r="A40" s="14">
        <f t="shared" ref="A40:A67" si="2">A39+1</f>
        <v>-4</v>
      </c>
      <c r="B40" s="42"/>
      <c r="C40" s="42"/>
      <c r="D40" s="42"/>
      <c r="E40" s="42"/>
      <c r="F40" s="64">
        <v>2917248.5281466199</v>
      </c>
      <c r="G40" s="64">
        <v>2879399.1995511502</v>
      </c>
      <c r="H40" s="64">
        <v>2823903.61698149</v>
      </c>
      <c r="I40" s="64">
        <v>2864833.7048812401</v>
      </c>
      <c r="J40" s="42"/>
      <c r="K40" s="42"/>
      <c r="L40" s="42"/>
      <c r="M40" s="42"/>
      <c r="N40" s="75">
        <v>3023843.9603960398</v>
      </c>
      <c r="O40" s="75">
        <v>3037774.2574257427</v>
      </c>
      <c r="P40" s="75">
        <v>2908148.1188118812</v>
      </c>
      <c r="Q40" s="75">
        <v>2876678.0198019799</v>
      </c>
      <c r="R40" s="84">
        <v>2454300</v>
      </c>
      <c r="S40" s="84">
        <v>2287000</v>
      </c>
      <c r="T40" s="84">
        <v>2382400</v>
      </c>
      <c r="U40" s="84">
        <v>2390700</v>
      </c>
      <c r="V40" s="88">
        <v>2033364.7999998999</v>
      </c>
      <c r="W40" s="88">
        <v>1523247.9999999199</v>
      </c>
      <c r="X40" s="88">
        <v>1810683.1999999101</v>
      </c>
      <c r="Y40" s="88">
        <v>1841004.7999999099</v>
      </c>
      <c r="Z40" s="39"/>
      <c r="AA40" s="39"/>
      <c r="AB40" s="39"/>
      <c r="AC40" s="39"/>
      <c r="AD40" s="38"/>
      <c r="AE40" s="38"/>
      <c r="AF40" s="38"/>
      <c r="AG40" s="38"/>
      <c r="AH40" s="98"/>
      <c r="AI40" s="98"/>
      <c r="AJ40" s="98"/>
      <c r="AK40" s="98"/>
      <c r="AL40" s="38"/>
      <c r="AM40" s="38"/>
      <c r="AN40" s="38"/>
      <c r="AO40" s="38"/>
      <c r="AR40" s="14"/>
      <c r="AS40" s="14"/>
      <c r="AT40" s="14"/>
      <c r="AU40" s="32"/>
    </row>
    <row r="41" spans="1:47">
      <c r="A41" s="14">
        <f t="shared" si="2"/>
        <v>-3</v>
      </c>
      <c r="B41" s="42"/>
      <c r="C41" s="47"/>
      <c r="D41" s="47"/>
      <c r="E41" s="47"/>
      <c r="F41" s="63">
        <v>3482201.1034224802</v>
      </c>
      <c r="G41" s="64">
        <v>3417662.3396296999</v>
      </c>
      <c r="H41" s="64">
        <v>3408116.1772956802</v>
      </c>
      <c r="I41" s="64">
        <v>3435633.4355713502</v>
      </c>
      <c r="J41" s="42"/>
      <c r="K41" s="42"/>
      <c r="L41" s="42"/>
      <c r="M41" s="42"/>
      <c r="N41" s="75">
        <v>3317582.5742574255</v>
      </c>
      <c r="O41" s="75">
        <v>3867777.4257425745</v>
      </c>
      <c r="P41" s="75">
        <v>3324830.8910891088</v>
      </c>
      <c r="Q41" s="75">
        <v>3534399.207920792</v>
      </c>
      <c r="R41" s="84">
        <v>2864900</v>
      </c>
      <c r="S41" s="84">
        <v>2711600</v>
      </c>
      <c r="T41" s="84">
        <v>2796500</v>
      </c>
      <c r="U41" s="84">
        <v>2785500</v>
      </c>
      <c r="V41" s="88">
        <v>2839539.19999986</v>
      </c>
      <c r="W41" s="88">
        <v>2299798.39999989</v>
      </c>
      <c r="X41" s="88">
        <v>2594030.39999987</v>
      </c>
      <c r="Y41" s="88">
        <v>2663351.9999998701</v>
      </c>
      <c r="Z41" s="39">
        <v>3435999</v>
      </c>
      <c r="AA41" s="39">
        <v>3435908</v>
      </c>
      <c r="AB41" s="39">
        <v>3421882</v>
      </c>
      <c r="AC41" s="39">
        <v>3458922</v>
      </c>
      <c r="AD41" s="38"/>
      <c r="AE41" s="38"/>
      <c r="AF41" s="38"/>
      <c r="AG41" s="38"/>
      <c r="AH41" s="98"/>
      <c r="AI41" s="98"/>
      <c r="AJ41" s="98"/>
      <c r="AK41" s="98"/>
      <c r="AL41" s="38"/>
      <c r="AM41" s="38"/>
      <c r="AN41" s="38"/>
      <c r="AO41" s="38"/>
      <c r="AR41" s="14"/>
      <c r="AS41" s="14"/>
      <c r="AT41" s="14"/>
      <c r="AU41" s="32"/>
    </row>
    <row r="42" spans="1:47" ht="15">
      <c r="A42" s="14">
        <f t="shared" si="2"/>
        <v>-2</v>
      </c>
      <c r="B42" s="45"/>
      <c r="C42" s="47"/>
      <c r="D42" s="47"/>
      <c r="E42" s="47"/>
      <c r="F42" s="63">
        <v>3954940.47503273</v>
      </c>
      <c r="G42" s="64">
        <v>3897307.2227417198</v>
      </c>
      <c r="H42" s="64">
        <v>3881222.30596596</v>
      </c>
      <c r="I42" s="64">
        <v>3909420.6844959799</v>
      </c>
      <c r="J42" s="42"/>
      <c r="K42" s="42"/>
      <c r="L42" s="42"/>
      <c r="M42" s="42"/>
      <c r="N42" s="75">
        <v>3892537.0297029703</v>
      </c>
      <c r="O42" s="75">
        <v>3851108.9108910891</v>
      </c>
      <c r="P42" s="75">
        <v>3720459.4059405942</v>
      </c>
      <c r="Q42" s="75">
        <v>3707674.4554455443</v>
      </c>
      <c r="R42" s="84">
        <v>3267000</v>
      </c>
      <c r="S42" s="84">
        <v>3122800</v>
      </c>
      <c r="T42" s="84">
        <v>3204400</v>
      </c>
      <c r="U42" s="84">
        <v>3187700</v>
      </c>
      <c r="V42" s="88">
        <v>3461988.7999998298</v>
      </c>
      <c r="W42" s="88">
        <v>3025041.5999998502</v>
      </c>
      <c r="X42" s="88">
        <v>3281438.3999998402</v>
      </c>
      <c r="Y42" s="88">
        <v>3283366.3999998402</v>
      </c>
      <c r="Z42" s="39">
        <v>3911161</v>
      </c>
      <c r="AA42" s="39">
        <v>3910724</v>
      </c>
      <c r="AB42" s="39">
        <v>3895327</v>
      </c>
      <c r="AC42" s="39">
        <v>3932188</v>
      </c>
      <c r="AD42" s="38"/>
      <c r="AE42" s="38"/>
      <c r="AF42" s="38"/>
      <c r="AG42" s="38"/>
      <c r="AH42" s="98"/>
      <c r="AI42" s="98"/>
      <c r="AJ42" s="98"/>
      <c r="AK42" s="98"/>
      <c r="AL42" s="38"/>
      <c r="AM42" s="38"/>
      <c r="AN42" s="38"/>
      <c r="AO42" s="38"/>
      <c r="AR42" s="14"/>
      <c r="AS42" s="14"/>
      <c r="AT42" s="14"/>
      <c r="AU42" s="32"/>
    </row>
    <row r="43" spans="1:47" ht="15">
      <c r="A43" s="14">
        <f t="shared" si="2"/>
        <v>-1</v>
      </c>
      <c r="B43" s="45"/>
      <c r="C43" s="48"/>
      <c r="D43" s="48"/>
      <c r="E43" s="48"/>
      <c r="F43" s="63">
        <v>4429136.3961099703</v>
      </c>
      <c r="G43" s="64">
        <v>4374447.6790723801</v>
      </c>
      <c r="H43" s="64">
        <v>4376354.8157845503</v>
      </c>
      <c r="I43" s="64">
        <v>4396987.5201047296</v>
      </c>
      <c r="J43" s="42"/>
      <c r="K43" s="42"/>
      <c r="L43" s="42"/>
      <c r="M43" s="42"/>
      <c r="N43" s="75">
        <v>4286822.1782178218</v>
      </c>
      <c r="O43" s="75">
        <v>4215562.7722772276</v>
      </c>
      <c r="P43" s="75">
        <v>4206185.3465346526</v>
      </c>
      <c r="Q43" s="75">
        <v>4266850.6930693062</v>
      </c>
      <c r="R43" s="84">
        <v>3644400</v>
      </c>
      <c r="S43" s="84">
        <v>3502900</v>
      </c>
      <c r="T43" s="84">
        <v>3592500</v>
      </c>
      <c r="U43" s="84">
        <v>3589400</v>
      </c>
      <c r="V43" s="88">
        <v>3942622.3999998001</v>
      </c>
      <c r="W43" s="88">
        <v>3648179.19999982</v>
      </c>
      <c r="X43" s="88">
        <v>3797364.7999998098</v>
      </c>
      <c r="Y43" s="88">
        <v>3791647.99999981</v>
      </c>
      <c r="Z43" s="39">
        <v>4393323</v>
      </c>
      <c r="AA43" s="39">
        <v>4394235</v>
      </c>
      <c r="AB43" s="39">
        <v>4386675</v>
      </c>
      <c r="AC43" s="39">
        <v>4413070</v>
      </c>
      <c r="AD43" s="38"/>
      <c r="AE43" s="38"/>
      <c r="AF43" s="38"/>
      <c r="AG43" s="38"/>
      <c r="AH43" s="98"/>
      <c r="AI43" s="98"/>
      <c r="AJ43" s="98"/>
      <c r="AK43" s="98"/>
      <c r="AL43" s="38"/>
      <c r="AM43" s="38"/>
      <c r="AN43" s="38"/>
      <c r="AO43" s="38"/>
      <c r="AR43" s="14"/>
      <c r="AS43" s="14"/>
      <c r="AT43" s="14"/>
      <c r="AU43" s="32"/>
    </row>
    <row r="44" spans="1:47" ht="15">
      <c r="A44" s="14">
        <f t="shared" si="2"/>
        <v>0</v>
      </c>
      <c r="B44" s="45"/>
      <c r="C44" s="48"/>
      <c r="D44" s="48"/>
      <c r="E44" s="48"/>
      <c r="F44" s="63">
        <v>5045445.4385636803</v>
      </c>
      <c r="G44" s="64">
        <v>4998521.4924256597</v>
      </c>
      <c r="H44" s="64">
        <v>4973131.4250981901</v>
      </c>
      <c r="I44" s="64">
        <v>4990159.43145689</v>
      </c>
      <c r="J44" s="42"/>
      <c r="K44" s="42"/>
      <c r="L44" s="42"/>
      <c r="M44" s="42"/>
      <c r="N44" s="75">
        <v>4513255.4455445539</v>
      </c>
      <c r="O44" s="75">
        <v>4745342.574257425</v>
      </c>
      <c r="P44" s="75">
        <v>4745908.9108910896</v>
      </c>
      <c r="Q44" s="75">
        <v>4677051.8811881188</v>
      </c>
      <c r="R44" s="84">
        <v>4045499.9999999995</v>
      </c>
      <c r="S44" s="84">
        <v>3905400</v>
      </c>
      <c r="T44" s="84">
        <v>4001800.0000000005</v>
      </c>
      <c r="U44" s="84">
        <v>4014599.9999999995</v>
      </c>
      <c r="V44" s="88">
        <v>4434310.3999997796</v>
      </c>
      <c r="W44" s="88">
        <v>4205926.3999997899</v>
      </c>
      <c r="X44" s="88">
        <v>4278990.3999997899</v>
      </c>
      <c r="Y44" s="88">
        <v>4308163.1999997897</v>
      </c>
      <c r="Z44" s="39">
        <v>5005699</v>
      </c>
      <c r="AA44" s="39">
        <v>5001820</v>
      </c>
      <c r="AB44" s="39">
        <v>4981652</v>
      </c>
      <c r="AC44" s="39">
        <v>5017805</v>
      </c>
      <c r="AD44" s="38"/>
      <c r="AE44" s="38"/>
      <c r="AF44" s="38"/>
      <c r="AG44" s="38"/>
      <c r="AH44" s="98"/>
      <c r="AI44" s="98"/>
      <c r="AJ44" s="98"/>
      <c r="AK44" s="98"/>
      <c r="AL44" s="38"/>
      <c r="AM44" s="38"/>
      <c r="AN44" s="38"/>
      <c r="AO44" s="38"/>
      <c r="AR44" s="14"/>
      <c r="AS44" s="14"/>
      <c r="AT44" s="14"/>
      <c r="AU44" s="32"/>
    </row>
    <row r="45" spans="1:47" ht="15">
      <c r="A45" s="14">
        <f t="shared" si="2"/>
        <v>1</v>
      </c>
      <c r="B45" s="45"/>
      <c r="C45" s="48"/>
      <c r="D45" s="48"/>
      <c r="E45" s="48"/>
      <c r="F45" s="65">
        <v>5739968.0437628599</v>
      </c>
      <c r="G45" s="66">
        <v>5617397.83429961</v>
      </c>
      <c r="H45" s="64">
        <v>5672421.8720778003</v>
      </c>
      <c r="I45" s="64">
        <v>5680081.8552459301</v>
      </c>
      <c r="J45" s="42"/>
      <c r="K45" s="42"/>
      <c r="L45" s="42"/>
      <c r="M45" s="42"/>
      <c r="N45" s="75">
        <v>5078309.7029702971</v>
      </c>
      <c r="O45" s="75">
        <v>5795660.1980198016</v>
      </c>
      <c r="P45" s="75">
        <v>5459495.4455445539</v>
      </c>
      <c r="Q45" s="75">
        <v>5727680</v>
      </c>
      <c r="R45" s="84">
        <v>4527800</v>
      </c>
      <c r="S45" s="84">
        <v>4400200</v>
      </c>
      <c r="T45" s="84">
        <v>4479900</v>
      </c>
      <c r="U45" s="84">
        <v>4486200</v>
      </c>
      <c r="V45" s="88">
        <v>5021052.7999997502</v>
      </c>
      <c r="W45" s="88">
        <v>4772825.5999997603</v>
      </c>
      <c r="X45" s="88">
        <v>4804662.3999997601</v>
      </c>
      <c r="Y45" s="88">
        <v>4835791.9999997597</v>
      </c>
      <c r="Z45" s="39">
        <v>5676601</v>
      </c>
      <c r="AA45" s="39">
        <v>5677469</v>
      </c>
      <c r="AB45" s="39">
        <v>5676259</v>
      </c>
      <c r="AC45" s="39">
        <v>5710032</v>
      </c>
      <c r="AD45" s="38"/>
      <c r="AE45" s="38"/>
      <c r="AF45" s="38"/>
      <c r="AG45" s="38"/>
      <c r="AH45" s="98"/>
      <c r="AI45" s="98"/>
      <c r="AJ45" s="98"/>
      <c r="AK45" s="98"/>
      <c r="AL45" s="38"/>
      <c r="AM45" s="38"/>
      <c r="AN45" s="38"/>
      <c r="AO45" s="38"/>
      <c r="AR45" s="14"/>
      <c r="AS45" s="14"/>
      <c r="AT45" s="14"/>
      <c r="AU45" s="32"/>
    </row>
    <row r="46" spans="1:47" ht="15">
      <c r="A46" s="14">
        <f t="shared" si="2"/>
        <v>2</v>
      </c>
      <c r="B46" s="45"/>
      <c r="C46" s="48"/>
      <c r="D46" s="48"/>
      <c r="E46" s="48"/>
      <c r="F46" s="65">
        <v>6377266.0688236402</v>
      </c>
      <c r="G46" s="66">
        <v>6272310.67701515</v>
      </c>
      <c r="H46" s="64">
        <v>6308692.9773704903</v>
      </c>
      <c r="I46" s="64">
        <v>6342801.3839536197</v>
      </c>
      <c r="J46" s="42"/>
      <c r="K46" s="42"/>
      <c r="L46" s="42"/>
      <c r="M46" s="42"/>
      <c r="N46" s="75">
        <v>5772252.6732673272</v>
      </c>
      <c r="O46" s="75">
        <v>6476881.5841584159</v>
      </c>
      <c r="P46" s="75">
        <v>5881585.7425742568</v>
      </c>
      <c r="Q46" s="75">
        <v>6255143.7623762377</v>
      </c>
      <c r="R46" s="84">
        <v>5084300</v>
      </c>
      <c r="S46" s="84">
        <v>4957600</v>
      </c>
      <c r="T46" s="84">
        <v>5020800</v>
      </c>
      <c r="U46" s="84">
        <v>5015300</v>
      </c>
      <c r="V46" s="88">
        <v>5593012.7999997204</v>
      </c>
      <c r="W46" s="88">
        <v>5356819.1999997301</v>
      </c>
      <c r="X46" s="88">
        <v>5365425.5999997295</v>
      </c>
      <c r="Y46" s="88">
        <v>5423756.7999997297</v>
      </c>
      <c r="Z46" s="39">
        <v>6319427</v>
      </c>
      <c r="AA46" s="39">
        <v>6325276</v>
      </c>
      <c r="AB46" s="39">
        <v>6325754</v>
      </c>
      <c r="AC46" s="39">
        <v>6360038</v>
      </c>
      <c r="AD46" s="38"/>
      <c r="AE46" s="38"/>
      <c r="AF46" s="38"/>
      <c r="AG46" s="38"/>
      <c r="AH46" s="98"/>
      <c r="AI46" s="98"/>
      <c r="AJ46" s="98"/>
      <c r="AK46" s="98"/>
      <c r="AL46" s="38"/>
      <c r="AM46" s="38"/>
      <c r="AN46" s="38"/>
      <c r="AO46" s="38"/>
      <c r="AR46" s="14"/>
      <c r="AS46" s="14"/>
      <c r="AT46" s="14"/>
      <c r="AU46" s="32"/>
    </row>
    <row r="47" spans="1:47" ht="15">
      <c r="A47" s="14">
        <f t="shared" si="2"/>
        <v>3</v>
      </c>
      <c r="B47" s="45"/>
      <c r="C47" s="48"/>
      <c r="D47" s="48"/>
      <c r="E47" s="48"/>
      <c r="F47" s="65">
        <v>7033876.4727884801</v>
      </c>
      <c r="G47" s="66">
        <v>6841192.7922199396</v>
      </c>
      <c r="H47" s="64">
        <v>6921041.0435758401</v>
      </c>
      <c r="I47" s="64">
        <v>6944209.61099682</v>
      </c>
      <c r="J47" s="42"/>
      <c r="K47" s="42"/>
      <c r="L47" s="42"/>
      <c r="M47" s="42"/>
      <c r="N47" s="75">
        <v>6723976.2376237623</v>
      </c>
      <c r="O47" s="75">
        <v>6460419.0099009899</v>
      </c>
      <c r="P47" s="75">
        <v>6996472.871287128</v>
      </c>
      <c r="Q47" s="75">
        <v>6726259.0099009899</v>
      </c>
      <c r="R47" s="84">
        <v>5755900</v>
      </c>
      <c r="S47" s="84">
        <v>5571900</v>
      </c>
      <c r="T47" s="84">
        <v>5655300</v>
      </c>
      <c r="U47" s="84">
        <v>5648800</v>
      </c>
      <c r="V47" s="88">
        <v>6136735.9999996899</v>
      </c>
      <c r="W47" s="88">
        <v>5934726.3999996996</v>
      </c>
      <c r="X47" s="88">
        <v>6007619.1999997003</v>
      </c>
      <c r="Y47" s="88">
        <v>5999689.5999996997</v>
      </c>
      <c r="Z47" s="39">
        <v>6932042</v>
      </c>
      <c r="AA47" s="39">
        <v>6935082</v>
      </c>
      <c r="AB47" s="39">
        <v>6932631</v>
      </c>
      <c r="AC47" s="39">
        <v>6989052</v>
      </c>
      <c r="AD47" s="38"/>
      <c r="AE47" s="38"/>
      <c r="AF47" s="38"/>
      <c r="AG47" s="38"/>
      <c r="AH47" s="98"/>
      <c r="AI47" s="98"/>
      <c r="AJ47" s="98"/>
      <c r="AK47" s="98"/>
      <c r="AL47" s="38"/>
      <c r="AM47" s="38"/>
      <c r="AN47" s="38"/>
      <c r="AO47" s="38"/>
      <c r="AR47" s="14"/>
      <c r="AS47" s="14"/>
      <c r="AT47" s="14"/>
      <c r="AU47" s="32"/>
    </row>
    <row r="48" spans="1:47" ht="15">
      <c r="A48" s="14">
        <f t="shared" si="2"/>
        <v>4</v>
      </c>
      <c r="B48" s="45"/>
      <c r="C48" s="48"/>
      <c r="D48" s="48"/>
      <c r="E48" s="48"/>
      <c r="F48" s="65">
        <v>7660999.6091266098</v>
      </c>
      <c r="G48" s="66">
        <v>7442999.2126425998</v>
      </c>
      <c r="H48" s="64">
        <v>7545387.30503086</v>
      </c>
      <c r="I48" s="64">
        <v>7566826.8748831097</v>
      </c>
      <c r="J48" s="42"/>
      <c r="K48" s="42"/>
      <c r="L48" s="42"/>
      <c r="M48" s="42"/>
      <c r="N48" s="75">
        <v>7449418.6138613857</v>
      </c>
      <c r="O48" s="75">
        <v>7329183.3663366335</v>
      </c>
      <c r="P48" s="75">
        <v>7351036.8316831682</v>
      </c>
      <c r="Q48" s="75">
        <v>7576339.8019801984</v>
      </c>
      <c r="R48" s="84">
        <v>6469600</v>
      </c>
      <c r="S48" s="84">
        <v>6220200</v>
      </c>
      <c r="T48" s="84">
        <v>6330300</v>
      </c>
      <c r="U48" s="84">
        <v>6326000</v>
      </c>
      <c r="V48" s="88">
        <v>6730500.7999996599</v>
      </c>
      <c r="W48" s="88">
        <v>6438801.5999996802</v>
      </c>
      <c r="X48" s="88">
        <v>6600340.7999996701</v>
      </c>
      <c r="Y48" s="88">
        <v>6571503.9999996703</v>
      </c>
      <c r="Z48" s="39">
        <v>7549803</v>
      </c>
      <c r="AA48" s="39">
        <v>7554063</v>
      </c>
      <c r="AB48" s="39">
        <v>7556117</v>
      </c>
      <c r="AC48" s="39">
        <v>7613922</v>
      </c>
      <c r="AD48" s="38"/>
      <c r="AE48" s="38"/>
      <c r="AF48" s="38"/>
      <c r="AG48" s="38"/>
      <c r="AH48" s="98"/>
      <c r="AI48" s="98"/>
      <c r="AJ48" s="98"/>
      <c r="AK48" s="98"/>
      <c r="AL48" s="38"/>
      <c r="AM48" s="38"/>
      <c r="AN48" s="38"/>
      <c r="AO48" s="38"/>
      <c r="AR48" s="14"/>
      <c r="AS48" s="14"/>
      <c r="AT48" s="14"/>
      <c r="AU48" s="32"/>
    </row>
    <row r="49" spans="1:47" ht="15">
      <c r="A49" s="14">
        <f t="shared" si="2"/>
        <v>5</v>
      </c>
      <c r="B49" s="45"/>
      <c r="C49" s="48"/>
      <c r="D49" s="48"/>
      <c r="E49" s="48"/>
      <c r="F49" s="63">
        <v>8213807.2863287805</v>
      </c>
      <c r="G49" s="64">
        <v>7937261.9842902599</v>
      </c>
      <c r="H49" s="64">
        <v>8104157.4041518597</v>
      </c>
      <c r="I49" s="64">
        <v>8115757.40602207</v>
      </c>
      <c r="J49" s="42"/>
      <c r="K49" s="42"/>
      <c r="L49" s="42"/>
      <c r="M49" s="42"/>
      <c r="N49" s="75">
        <v>8040180.5940594058</v>
      </c>
      <c r="O49" s="75">
        <v>7794685.1485148519</v>
      </c>
      <c r="P49" s="75">
        <v>7952012.6732673272</v>
      </c>
      <c r="Q49" s="75">
        <v>7714581.3861386143</v>
      </c>
      <c r="R49" s="84">
        <v>7175000</v>
      </c>
      <c r="S49" s="84">
        <v>6897600</v>
      </c>
      <c r="T49" s="84">
        <v>7014900</v>
      </c>
      <c r="U49" s="84">
        <v>7012900</v>
      </c>
      <c r="V49" s="88">
        <v>7188457.5999996401</v>
      </c>
      <c r="W49" s="88">
        <v>7045795.19999965</v>
      </c>
      <c r="X49" s="88">
        <v>7111406.39999964</v>
      </c>
      <c r="Y49" s="88">
        <v>7142737.5999996401</v>
      </c>
      <c r="Z49" s="39">
        <v>8085079</v>
      </c>
      <c r="AA49" s="39">
        <v>8092748</v>
      </c>
      <c r="AB49" s="39">
        <v>8109959</v>
      </c>
      <c r="AC49" s="39">
        <v>8164784</v>
      </c>
      <c r="AD49" s="38"/>
      <c r="AE49" s="38"/>
      <c r="AF49" s="38"/>
      <c r="AG49" s="38"/>
      <c r="AH49" s="98"/>
      <c r="AI49" s="98"/>
      <c r="AJ49" s="98"/>
      <c r="AK49" s="98"/>
      <c r="AL49" s="38"/>
      <c r="AM49" s="38"/>
      <c r="AN49" s="38"/>
      <c r="AO49" s="38"/>
      <c r="AR49" s="14"/>
      <c r="AS49" s="14"/>
      <c r="AT49" s="14"/>
      <c r="AU49" s="32"/>
    </row>
    <row r="50" spans="1:47" ht="15">
      <c r="A50" s="14">
        <f t="shared" si="2"/>
        <v>6</v>
      </c>
      <c r="B50" s="45"/>
      <c r="C50" s="48"/>
      <c r="D50" s="48"/>
      <c r="E50" s="48"/>
      <c r="F50" s="63">
        <v>8600474.0153356995</v>
      </c>
      <c r="G50" s="64">
        <v>8249655.1692537898</v>
      </c>
      <c r="H50" s="64">
        <v>8519766.5045820102</v>
      </c>
      <c r="I50" s="64">
        <v>8522826.3063399997</v>
      </c>
      <c r="J50" s="42"/>
      <c r="K50" s="42"/>
      <c r="L50" s="42"/>
      <c r="M50" s="42"/>
      <c r="N50" s="75">
        <v>8410133.8613861389</v>
      </c>
      <c r="O50" s="75">
        <v>8243539.0099009909</v>
      </c>
      <c r="P50" s="75">
        <v>8446011.0891089123</v>
      </c>
      <c r="Q50" s="75">
        <v>8247344.9504950494</v>
      </c>
      <c r="R50" s="84">
        <v>7797100</v>
      </c>
      <c r="S50" s="84">
        <v>7525400</v>
      </c>
      <c r="T50" s="84">
        <v>7636600</v>
      </c>
      <c r="U50" s="84">
        <v>7634600</v>
      </c>
      <c r="V50" s="88">
        <v>7716369.5999996103</v>
      </c>
      <c r="W50" s="88">
        <v>7552606.3999996204</v>
      </c>
      <c r="X50" s="88">
        <v>7705788.7999996198</v>
      </c>
      <c r="Y50" s="88">
        <v>7702734.3999996204</v>
      </c>
      <c r="Z50" s="39">
        <v>8456640</v>
      </c>
      <c r="AA50" s="39">
        <v>8473189</v>
      </c>
      <c r="AB50" s="39">
        <v>8521303</v>
      </c>
      <c r="AC50" s="39">
        <v>8561656</v>
      </c>
      <c r="AD50" s="38"/>
      <c r="AE50" s="38"/>
      <c r="AF50" s="38"/>
      <c r="AG50" s="38"/>
      <c r="AH50" s="98"/>
      <c r="AI50" s="98"/>
      <c r="AJ50" s="98"/>
      <c r="AK50" s="98"/>
      <c r="AL50" s="38"/>
      <c r="AM50" s="38"/>
      <c r="AN50" s="38"/>
      <c r="AO50" s="38"/>
      <c r="AR50" s="14"/>
      <c r="AS50" s="14"/>
      <c r="AT50" s="14"/>
      <c r="AU50" s="32"/>
    </row>
    <row r="51" spans="1:47" ht="15">
      <c r="A51" s="14">
        <f t="shared" si="2"/>
        <v>7</v>
      </c>
      <c r="B51" s="45"/>
      <c r="C51" s="48"/>
      <c r="D51" s="76"/>
      <c r="E51" s="48"/>
      <c r="F51" s="63">
        <v>8808194.7353656292</v>
      </c>
      <c r="G51" s="64">
        <v>8421035.5040209498</v>
      </c>
      <c r="H51" s="64">
        <v>8751577.9240695704</v>
      </c>
      <c r="I51" s="64">
        <v>8742052.7192818392</v>
      </c>
      <c r="J51" s="42"/>
      <c r="K51" s="42"/>
      <c r="L51" s="42"/>
      <c r="M51" s="42"/>
      <c r="N51" s="75">
        <v>8697057.425742574</v>
      </c>
      <c r="O51" s="75">
        <v>8581612.6732673272</v>
      </c>
      <c r="P51" s="75">
        <v>8622068.9108910877</v>
      </c>
      <c r="Q51" s="75">
        <v>8593521.584158415</v>
      </c>
      <c r="R51" s="84">
        <v>8288000</v>
      </c>
      <c r="S51" s="84">
        <v>8053699.9999999991</v>
      </c>
      <c r="T51" s="84">
        <v>8151600</v>
      </c>
      <c r="U51" s="84">
        <v>8140700.0000000009</v>
      </c>
      <c r="V51" s="88">
        <v>8043383.9999996005</v>
      </c>
      <c r="W51" s="88">
        <v>7948596.7999996003</v>
      </c>
      <c r="X51" s="88">
        <v>8116083.1999995997</v>
      </c>
      <c r="Y51" s="88">
        <v>8158244.79999959</v>
      </c>
      <c r="Z51" s="39">
        <v>8660274</v>
      </c>
      <c r="AA51" s="39">
        <v>8680717</v>
      </c>
      <c r="AB51" s="39">
        <v>8746817</v>
      </c>
      <c r="AC51" s="39">
        <v>8775130</v>
      </c>
      <c r="AD51" s="38"/>
      <c r="AE51" s="38"/>
      <c r="AF51" s="38"/>
      <c r="AG51" s="38"/>
      <c r="AH51" s="98"/>
      <c r="AI51" s="98"/>
      <c r="AJ51" s="98"/>
      <c r="AK51" s="98"/>
      <c r="AL51" s="38"/>
      <c r="AM51" s="38"/>
      <c r="AN51" s="38"/>
      <c r="AO51" s="38"/>
      <c r="AR51" s="14"/>
      <c r="AS51" s="14"/>
      <c r="AT51" s="14"/>
      <c r="AU51" s="32"/>
    </row>
    <row r="52" spans="1:47" ht="15">
      <c r="A52" s="14">
        <f t="shared" si="2"/>
        <v>8</v>
      </c>
      <c r="B52" s="45"/>
      <c r="C52" s="48"/>
      <c r="D52" s="48"/>
      <c r="E52" s="48"/>
      <c r="F52" s="65">
        <v>8884867.9184589498</v>
      </c>
      <c r="G52" s="66">
        <v>8512766.6841219403</v>
      </c>
      <c r="H52" s="64">
        <v>8847846.4129418395</v>
      </c>
      <c r="I52" s="64">
        <v>8854102.2405086998</v>
      </c>
      <c r="J52" s="42"/>
      <c r="K52" s="42"/>
      <c r="L52" s="42"/>
      <c r="M52" s="42"/>
      <c r="N52" s="75">
        <v>8917508.1188118812</v>
      </c>
      <c r="O52" s="75">
        <v>8772992.4752475247</v>
      </c>
      <c r="P52" s="75">
        <v>8799814.6534653455</v>
      </c>
      <c r="Q52" s="75">
        <v>8796004.7524752486</v>
      </c>
      <c r="R52" s="84">
        <v>8628800</v>
      </c>
      <c r="S52" s="84">
        <v>8453500</v>
      </c>
      <c r="T52" s="84">
        <v>8522700</v>
      </c>
      <c r="U52" s="84">
        <v>8509200</v>
      </c>
      <c r="V52" s="88">
        <v>8313276.79999959</v>
      </c>
      <c r="W52" s="88">
        <v>8316612.7999995798</v>
      </c>
      <c r="X52" s="88">
        <v>8477310.3999995794</v>
      </c>
      <c r="Y52" s="88">
        <v>8509241.5999995694</v>
      </c>
      <c r="Z52" s="39">
        <v>8748494</v>
      </c>
      <c r="AA52" s="39">
        <v>8774899</v>
      </c>
      <c r="AB52" s="39">
        <v>8850975</v>
      </c>
      <c r="AC52" s="39">
        <v>8869490</v>
      </c>
      <c r="AD52" s="38"/>
      <c r="AE52" s="38"/>
      <c r="AF52" s="38"/>
      <c r="AG52" s="38"/>
      <c r="AH52" s="98"/>
      <c r="AI52" s="98"/>
      <c r="AJ52" s="98"/>
      <c r="AK52" s="98"/>
      <c r="AL52" s="38"/>
      <c r="AM52" s="38"/>
      <c r="AN52" s="38"/>
      <c r="AO52" s="38"/>
      <c r="AR52" s="14"/>
      <c r="AS52" s="14"/>
      <c r="AT52" s="14"/>
      <c r="AU52" s="32"/>
    </row>
    <row r="53" spans="1:47" ht="15">
      <c r="A53" s="14">
        <f t="shared" si="2"/>
        <v>9</v>
      </c>
      <c r="B53" s="45"/>
      <c r="C53" s="48"/>
      <c r="D53" s="48"/>
      <c r="E53" s="48"/>
      <c r="F53" s="65">
        <v>8932745.4329530597</v>
      </c>
      <c r="G53" s="66">
        <v>8572600.4787731394</v>
      </c>
      <c r="H53" s="64">
        <v>8910582.8277538791</v>
      </c>
      <c r="I53" s="64">
        <v>8912992.9455769602</v>
      </c>
      <c r="J53" s="42"/>
      <c r="K53" s="42"/>
      <c r="L53" s="42"/>
      <c r="M53" s="42"/>
      <c r="N53" s="75">
        <v>8964800</v>
      </c>
      <c r="O53" s="75">
        <v>8857668.1188118812</v>
      </c>
      <c r="P53" s="75">
        <v>8891374.2574257422</v>
      </c>
      <c r="Q53" s="75">
        <v>8922851.4851485137</v>
      </c>
      <c r="R53" s="84">
        <v>8812900</v>
      </c>
      <c r="S53" s="84">
        <v>8712700</v>
      </c>
      <c r="T53" s="84">
        <v>8730100</v>
      </c>
      <c r="U53" s="84">
        <v>8728200</v>
      </c>
      <c r="V53" s="88">
        <v>8572532.7999995705</v>
      </c>
      <c r="W53" s="88">
        <v>8561798.3999995701</v>
      </c>
      <c r="X53" s="88">
        <v>8758391.9999995604</v>
      </c>
      <c r="Y53" s="88">
        <v>8744515.1999995597</v>
      </c>
      <c r="Z53" s="39">
        <v>8805311</v>
      </c>
      <c r="AA53" s="39">
        <v>8832231</v>
      </c>
      <c r="AB53" s="39">
        <v>8911794</v>
      </c>
      <c r="AC53" s="39">
        <v>8922878</v>
      </c>
      <c r="AD53" s="38"/>
      <c r="AE53" s="38"/>
      <c r="AF53" s="38"/>
      <c r="AG53" s="38"/>
      <c r="AH53" s="98"/>
      <c r="AI53" s="98"/>
      <c r="AJ53" s="98"/>
      <c r="AK53" s="98"/>
      <c r="AL53" s="42"/>
      <c r="AM53" s="42"/>
      <c r="AN53" s="42"/>
      <c r="AO53" s="42"/>
      <c r="AR53" s="14"/>
      <c r="AS53" s="14"/>
      <c r="AT53" s="14"/>
      <c r="AU53" s="32"/>
    </row>
    <row r="54" spans="1:47" ht="15">
      <c r="A54" s="14">
        <f t="shared" si="2"/>
        <v>10</v>
      </c>
      <c r="B54" s="45"/>
      <c r="C54" s="48"/>
      <c r="D54" s="48"/>
      <c r="E54" s="48"/>
      <c r="F54" s="65">
        <v>8951198.5524593201</v>
      </c>
      <c r="G54" s="66">
        <v>8600956.0389003195</v>
      </c>
      <c r="H54" s="64">
        <v>8943570.0056106206</v>
      </c>
      <c r="I54" s="64">
        <v>8944272.0834112596</v>
      </c>
      <c r="J54" s="42"/>
      <c r="K54" s="42"/>
      <c r="L54" s="42"/>
      <c r="M54" s="42"/>
      <c r="N54" s="75">
        <v>8964800</v>
      </c>
      <c r="O54" s="75">
        <v>8919141.3861386143</v>
      </c>
      <c r="P54" s="75">
        <v>8933081.9801980201</v>
      </c>
      <c r="Q54" s="75">
        <v>8954290.6930693053</v>
      </c>
      <c r="R54" s="84">
        <v>8911400</v>
      </c>
      <c r="S54" s="84">
        <v>8865100</v>
      </c>
      <c r="T54" s="84">
        <v>8852000</v>
      </c>
      <c r="U54" s="84">
        <v>8857500</v>
      </c>
      <c r="V54" s="88">
        <v>8763710.3999995608</v>
      </c>
      <c r="W54" s="88">
        <v>8691135.9999995697</v>
      </c>
      <c r="X54" s="88">
        <v>8858622.3999995608</v>
      </c>
      <c r="Y54" s="88">
        <v>8851998.3999995608</v>
      </c>
      <c r="Z54" s="39">
        <v>8831915</v>
      </c>
      <c r="AA54" s="39">
        <v>8860005</v>
      </c>
      <c r="AB54" s="39">
        <v>8943925</v>
      </c>
      <c r="AC54" s="39">
        <v>8947737</v>
      </c>
      <c r="AD54" s="38"/>
      <c r="AE54" s="38"/>
      <c r="AF54" s="38"/>
      <c r="AG54" s="38"/>
      <c r="AH54" s="98"/>
      <c r="AI54" s="98"/>
      <c r="AJ54" s="98"/>
      <c r="AK54" s="98"/>
      <c r="AL54" s="42"/>
      <c r="AM54" s="42"/>
      <c r="AN54" s="42"/>
      <c r="AO54" s="42"/>
      <c r="AR54" s="14"/>
      <c r="AS54" s="14"/>
      <c r="AT54" s="14"/>
      <c r="AU54" s="32"/>
    </row>
    <row r="55" spans="1:47" ht="15">
      <c r="A55" s="14">
        <f t="shared" si="2"/>
        <v>11</v>
      </c>
      <c r="B55" s="45"/>
      <c r="C55" s="48"/>
      <c r="D55" s="48"/>
      <c r="E55" s="48"/>
      <c r="F55" s="65">
        <v>8964800</v>
      </c>
      <c r="G55" s="66">
        <v>8611780.6115578804</v>
      </c>
      <c r="H55" s="64">
        <v>8956092.1395174898</v>
      </c>
      <c r="I55" s="64">
        <v>8955421.4980362803</v>
      </c>
      <c r="J55" s="42"/>
      <c r="K55" s="42"/>
      <c r="L55" s="42"/>
      <c r="M55" s="42"/>
      <c r="N55" s="75">
        <v>8964800</v>
      </c>
      <c r="O55" s="75">
        <v>8964800</v>
      </c>
      <c r="P55" s="75">
        <v>8952467.3267326728</v>
      </c>
      <c r="Q55" s="75">
        <v>8964800</v>
      </c>
      <c r="R55" s="84">
        <v>8943700</v>
      </c>
      <c r="S55" s="84">
        <v>8924700</v>
      </c>
      <c r="T55" s="84">
        <v>8909400</v>
      </c>
      <c r="U55" s="84">
        <v>8915200</v>
      </c>
      <c r="V55" s="88">
        <v>8863699.1999995597</v>
      </c>
      <c r="W55" s="88">
        <v>8812737.59999956</v>
      </c>
      <c r="X55" s="88">
        <v>8898801.59999956</v>
      </c>
      <c r="Y55" s="88">
        <v>8899913.59999956</v>
      </c>
      <c r="Z55" s="39"/>
      <c r="AA55" s="39"/>
      <c r="AB55" s="39"/>
      <c r="AC55" s="39"/>
      <c r="AD55" s="38"/>
      <c r="AE55" s="38"/>
      <c r="AF55" s="38"/>
      <c r="AG55" s="38"/>
      <c r="AH55" s="98"/>
      <c r="AI55" s="98"/>
      <c r="AJ55" s="98"/>
      <c r="AK55" s="98"/>
      <c r="AL55" s="42"/>
      <c r="AM55" s="42"/>
      <c r="AN55" s="42"/>
      <c r="AO55" s="42"/>
      <c r="AR55" s="14"/>
      <c r="AS55" s="14"/>
      <c r="AT55" s="14"/>
      <c r="AU55" s="32"/>
    </row>
    <row r="56" spans="1:47" ht="15">
      <c r="A56" s="14">
        <f t="shared" si="2"/>
        <v>12</v>
      </c>
      <c r="B56" s="45"/>
      <c r="C56" s="48"/>
      <c r="D56" s="48"/>
      <c r="E56" s="48"/>
      <c r="F56" s="63">
        <v>8964800</v>
      </c>
      <c r="G56" s="64">
        <v>8665369.0574153699</v>
      </c>
      <c r="H56" s="64">
        <v>8963395.8443987295</v>
      </c>
      <c r="I56" s="64">
        <v>8962358.4458574895</v>
      </c>
      <c r="J56" s="42"/>
      <c r="K56" s="42"/>
      <c r="L56" s="42"/>
      <c r="M56" s="42"/>
      <c r="N56" s="75">
        <v>8964800</v>
      </c>
      <c r="O56" s="75">
        <v>8964800</v>
      </c>
      <c r="P56" s="75">
        <v>8964800</v>
      </c>
      <c r="Q56" s="75">
        <v>8964800</v>
      </c>
      <c r="R56" s="84">
        <v>8957600</v>
      </c>
      <c r="S56" s="84">
        <v>8951800</v>
      </c>
      <c r="T56" s="84">
        <v>8939200</v>
      </c>
      <c r="U56" s="84">
        <v>8944400</v>
      </c>
      <c r="V56" s="88">
        <v>8909631.9999995492</v>
      </c>
      <c r="W56" s="88">
        <v>8860411.1999995597</v>
      </c>
      <c r="X56" s="88">
        <v>8923750.3999995608</v>
      </c>
      <c r="Y56" s="88">
        <v>8922203.1999995504</v>
      </c>
      <c r="Z56" s="39"/>
      <c r="AA56" s="39"/>
      <c r="AB56" s="39"/>
      <c r="AC56" s="39"/>
      <c r="AD56" s="38"/>
      <c r="AE56" s="38"/>
      <c r="AF56" s="38"/>
      <c r="AG56" s="38"/>
      <c r="AH56" s="98"/>
      <c r="AI56" s="98"/>
      <c r="AJ56" s="98"/>
      <c r="AK56" s="98"/>
      <c r="AL56" s="42"/>
      <c r="AM56" s="42"/>
      <c r="AN56" s="42"/>
      <c r="AO56" s="42"/>
      <c r="AR56" s="14"/>
      <c r="AS56" s="14"/>
      <c r="AT56" s="14"/>
      <c r="AU56" s="32"/>
    </row>
    <row r="57" spans="1:47" ht="15">
      <c r="A57" s="14">
        <f t="shared" si="2"/>
        <v>13</v>
      </c>
      <c r="B57" s="45"/>
      <c r="C57" s="48"/>
      <c r="D57" s="48"/>
      <c r="E57" s="48"/>
      <c r="F57" s="63">
        <v>8964800</v>
      </c>
      <c r="G57" s="64">
        <v>8705576.1099682096</v>
      </c>
      <c r="H57" s="64">
        <v>8964800</v>
      </c>
      <c r="I57" s="64">
        <v>8964800</v>
      </c>
      <c r="J57" s="42"/>
      <c r="K57" s="42"/>
      <c r="L57" s="42"/>
      <c r="M57" s="42"/>
      <c r="N57" s="75">
        <v>8964800</v>
      </c>
      <c r="O57" s="75">
        <v>8964800</v>
      </c>
      <c r="P57" s="75">
        <v>8964800</v>
      </c>
      <c r="Q57" s="75">
        <v>8964800</v>
      </c>
      <c r="R57" s="84">
        <v>8960000</v>
      </c>
      <c r="S57" s="84">
        <v>8957100</v>
      </c>
      <c r="T57" s="84">
        <v>8950800</v>
      </c>
      <c r="U57" s="84">
        <v>8954700</v>
      </c>
      <c r="V57" s="8"/>
      <c r="W57" s="8"/>
      <c r="X57" s="8"/>
      <c r="Y57" s="8"/>
      <c r="Z57" s="39"/>
      <c r="AA57" s="39"/>
      <c r="AB57" s="39"/>
      <c r="AC57" s="39"/>
      <c r="AD57" s="38"/>
      <c r="AE57" s="38"/>
      <c r="AF57" s="38"/>
      <c r="AG57" s="38"/>
      <c r="AH57" s="98"/>
      <c r="AI57" s="98"/>
      <c r="AJ57" s="98"/>
      <c r="AK57" s="98"/>
      <c r="AL57" s="42"/>
      <c r="AM57" s="42"/>
      <c r="AN57" s="42"/>
      <c r="AO57" s="42"/>
      <c r="AR57" s="14"/>
      <c r="AS57" s="14"/>
      <c r="AT57" s="14"/>
      <c r="AU57" s="32"/>
    </row>
    <row r="58" spans="1:47" ht="15">
      <c r="A58" s="14">
        <f t="shared" si="2"/>
        <v>14</v>
      </c>
      <c r="B58" s="45"/>
      <c r="C58" s="48"/>
      <c r="D58" s="48"/>
      <c r="E58" s="48"/>
      <c r="F58" s="63">
        <v>8964800</v>
      </c>
      <c r="G58" s="64">
        <v>8779870.6115578804</v>
      </c>
      <c r="H58" s="64">
        <v>8964800</v>
      </c>
      <c r="I58" s="64">
        <v>8964800</v>
      </c>
      <c r="J58" s="42"/>
      <c r="K58" s="42"/>
      <c r="L58" s="42"/>
      <c r="M58" s="42"/>
      <c r="N58" s="75">
        <v>8964800</v>
      </c>
      <c r="O58" s="75">
        <v>8964800</v>
      </c>
      <c r="P58" s="75">
        <v>8964800</v>
      </c>
      <c r="Q58" s="75">
        <v>8964800</v>
      </c>
      <c r="R58" s="84">
        <v>8960900</v>
      </c>
      <c r="S58" s="84">
        <v>8959000</v>
      </c>
      <c r="T58" s="84">
        <v>8955500</v>
      </c>
      <c r="U58" s="84">
        <v>8958800</v>
      </c>
      <c r="V58" s="10"/>
      <c r="W58" s="10"/>
      <c r="X58" s="10"/>
      <c r="Y58" s="10"/>
      <c r="Z58" s="39"/>
      <c r="AA58" s="39"/>
      <c r="AB58" s="39"/>
      <c r="AC58" s="39"/>
      <c r="AD58" s="38"/>
      <c r="AE58" s="38"/>
      <c r="AF58" s="38"/>
      <c r="AG58" s="38"/>
      <c r="AH58" s="98"/>
      <c r="AI58" s="98"/>
      <c r="AJ58" s="98"/>
      <c r="AK58" s="98"/>
      <c r="AL58" s="42"/>
      <c r="AM58" s="42"/>
      <c r="AN58" s="42"/>
      <c r="AO58" s="42"/>
    </row>
    <row r="59" spans="1:47" ht="15">
      <c r="A59" s="14">
        <f t="shared" si="2"/>
        <v>15</v>
      </c>
      <c r="B59" s="45"/>
      <c r="C59" s="48"/>
      <c r="D59" s="48"/>
      <c r="E59" s="48"/>
      <c r="F59" s="65">
        <v>8964800</v>
      </c>
      <c r="G59" s="66">
        <v>8843738.7338694595</v>
      </c>
      <c r="H59" s="64">
        <v>8964800</v>
      </c>
      <c r="I59" s="64">
        <v>8964800</v>
      </c>
      <c r="J59" s="42"/>
      <c r="K59" s="42"/>
      <c r="L59" s="42"/>
      <c r="M59" s="42"/>
      <c r="N59" s="75">
        <v>8964800</v>
      </c>
      <c r="O59" s="75">
        <v>8964800</v>
      </c>
      <c r="P59" s="75">
        <v>8964800</v>
      </c>
      <c r="Q59" s="75">
        <v>8964800</v>
      </c>
      <c r="R59" s="84"/>
      <c r="S59" s="84"/>
      <c r="T59" s="84"/>
      <c r="U59" s="84"/>
      <c r="V59" s="42"/>
      <c r="W59" s="42"/>
      <c r="X59" s="42"/>
      <c r="Y59" s="42"/>
      <c r="Z59" s="39"/>
      <c r="AA59" s="39"/>
      <c r="AB59" s="39"/>
      <c r="AC59" s="39"/>
      <c r="AD59" s="38"/>
      <c r="AE59" s="38"/>
      <c r="AF59" s="38"/>
      <c r="AG59" s="38"/>
      <c r="AH59" s="42"/>
      <c r="AI59" s="42"/>
      <c r="AJ59" s="42"/>
      <c r="AK59" s="42"/>
      <c r="AL59" s="42"/>
      <c r="AM59" s="42"/>
      <c r="AN59" s="42"/>
      <c r="AO59" s="42"/>
      <c r="AR59" s="14"/>
      <c r="AS59" s="14"/>
      <c r="AT59" s="14"/>
      <c r="AU59" s="32"/>
    </row>
    <row r="60" spans="1:47" ht="15">
      <c r="A60" s="14">
        <f t="shared" si="2"/>
        <v>16</v>
      </c>
      <c r="B60" s="45"/>
      <c r="C60" s="47"/>
      <c r="D60" s="47"/>
      <c r="E60" s="48"/>
      <c r="F60" s="65">
        <v>8964800</v>
      </c>
      <c r="G60" s="66">
        <v>8885444.2509818599</v>
      </c>
      <c r="H60" s="64">
        <v>8964800</v>
      </c>
      <c r="I60" s="64">
        <v>8964800</v>
      </c>
      <c r="J60" s="42"/>
      <c r="K60" s="42"/>
      <c r="L60" s="42"/>
      <c r="M60" s="42"/>
      <c r="N60" s="75">
        <v>8964800</v>
      </c>
      <c r="O60" s="75">
        <v>8964800</v>
      </c>
      <c r="P60" s="75">
        <v>8964800</v>
      </c>
      <c r="Q60" s="75">
        <v>8964800</v>
      </c>
      <c r="R60" s="84"/>
      <c r="S60" s="84"/>
      <c r="T60" s="84"/>
      <c r="U60" s="84"/>
      <c r="V60" s="8"/>
      <c r="W60" s="8"/>
      <c r="X60" s="8"/>
      <c r="Y60" s="8"/>
      <c r="Z60" s="39"/>
      <c r="AA60" s="39"/>
      <c r="AB60" s="39"/>
      <c r="AC60" s="39"/>
      <c r="AD60" s="38"/>
      <c r="AE60" s="38"/>
      <c r="AF60" s="38"/>
      <c r="AG60" s="38"/>
      <c r="AH60" s="42"/>
      <c r="AI60" s="42"/>
      <c r="AJ60" s="42"/>
      <c r="AK60" s="42"/>
      <c r="AL60" s="42"/>
      <c r="AM60" s="42"/>
      <c r="AN60" s="42"/>
      <c r="AO60" s="42"/>
    </row>
    <row r="61" spans="1:47" ht="15">
      <c r="A61" s="14">
        <f t="shared" si="2"/>
        <v>17</v>
      </c>
      <c r="B61" s="45"/>
      <c r="C61" s="42"/>
      <c r="D61" s="42"/>
      <c r="E61" s="42"/>
      <c r="F61" s="42"/>
      <c r="G61" s="42"/>
      <c r="H61" s="42"/>
      <c r="I61" s="42"/>
      <c r="J61" s="42"/>
      <c r="K61" s="42"/>
      <c r="L61" s="42"/>
      <c r="M61" s="42"/>
      <c r="N61" s="42"/>
      <c r="O61" s="42"/>
      <c r="P61" s="42"/>
      <c r="Q61" s="42"/>
      <c r="R61" s="42"/>
      <c r="S61" s="42"/>
      <c r="T61" s="42"/>
      <c r="U61" s="42"/>
      <c r="V61" s="42"/>
      <c r="W61" s="42"/>
      <c r="X61" s="42"/>
      <c r="Y61" s="42"/>
      <c r="Z61" s="39"/>
      <c r="AA61" s="39"/>
      <c r="AB61" s="39"/>
      <c r="AC61" s="39"/>
      <c r="AD61" s="38"/>
      <c r="AE61" s="38"/>
      <c r="AF61" s="38"/>
      <c r="AG61" s="38"/>
      <c r="AH61" s="42"/>
      <c r="AI61" s="42"/>
      <c r="AJ61" s="42"/>
      <c r="AK61" s="42"/>
      <c r="AL61" s="42"/>
      <c r="AM61" s="42"/>
      <c r="AN61" s="42"/>
      <c r="AO61" s="42"/>
    </row>
    <row r="62" spans="1:47">
      <c r="A62" s="14">
        <f t="shared" si="2"/>
        <v>18</v>
      </c>
      <c r="B62" s="42"/>
      <c r="C62" s="42"/>
      <c r="D62" s="42"/>
      <c r="E62" s="42"/>
      <c r="F62" s="42"/>
      <c r="G62" s="42"/>
      <c r="H62" s="42"/>
      <c r="I62" s="42"/>
      <c r="J62" s="42"/>
      <c r="K62" s="42"/>
      <c r="L62" s="42"/>
      <c r="M62" s="42"/>
      <c r="N62" s="42"/>
      <c r="O62" s="42"/>
      <c r="P62" s="42"/>
      <c r="Q62" s="42"/>
      <c r="R62" s="42"/>
      <c r="S62" s="42"/>
      <c r="T62" s="42"/>
      <c r="U62" s="42"/>
      <c r="V62" s="38"/>
      <c r="W62" s="38"/>
      <c r="X62" s="38"/>
      <c r="Y62" s="38"/>
      <c r="Z62" s="42"/>
      <c r="AA62" s="42"/>
      <c r="AB62" s="42"/>
      <c r="AC62" s="42"/>
      <c r="AD62" s="38"/>
      <c r="AE62" s="38"/>
      <c r="AF62" s="38"/>
      <c r="AG62" s="38"/>
      <c r="AH62" s="42"/>
      <c r="AI62" s="42"/>
      <c r="AJ62" s="42"/>
      <c r="AK62" s="42"/>
      <c r="AL62" s="42"/>
      <c r="AM62" s="42"/>
      <c r="AN62" s="42"/>
      <c r="AO62" s="42"/>
    </row>
    <row r="63" spans="1:47">
      <c r="A63" s="14">
        <f t="shared" si="2"/>
        <v>19</v>
      </c>
      <c r="B63" s="42"/>
      <c r="C63" s="42"/>
      <c r="D63" s="42"/>
      <c r="E63" s="42"/>
      <c r="F63" s="42"/>
      <c r="G63" s="42"/>
      <c r="H63" s="42"/>
      <c r="I63" s="42"/>
      <c r="J63" s="42"/>
      <c r="K63" s="42"/>
      <c r="L63" s="42"/>
      <c r="M63" s="42"/>
      <c r="N63" s="42"/>
      <c r="O63" s="42"/>
      <c r="P63" s="42"/>
      <c r="Q63" s="42"/>
      <c r="R63" s="42"/>
      <c r="S63" s="42"/>
      <c r="T63" s="42"/>
      <c r="U63" s="42"/>
      <c r="V63" s="38"/>
      <c r="W63" s="38"/>
      <c r="X63" s="38"/>
      <c r="Y63" s="38"/>
      <c r="Z63" s="42"/>
      <c r="AA63" s="42"/>
      <c r="AB63" s="42"/>
      <c r="AC63" s="42"/>
      <c r="AD63" s="38"/>
      <c r="AE63" s="38"/>
      <c r="AF63" s="38"/>
      <c r="AG63" s="38"/>
      <c r="AH63" s="42"/>
      <c r="AI63" s="42"/>
      <c r="AJ63" s="42"/>
      <c r="AK63" s="42"/>
      <c r="AL63" s="42"/>
      <c r="AM63" s="42"/>
      <c r="AN63" s="42"/>
      <c r="AO63" s="42"/>
    </row>
    <row r="64" spans="1:47">
      <c r="A64" s="14">
        <f t="shared" si="2"/>
        <v>20</v>
      </c>
      <c r="B64" s="42"/>
      <c r="C64" s="42"/>
      <c r="D64" s="42"/>
      <c r="E64" s="42"/>
      <c r="F64" s="42"/>
      <c r="G64" s="42"/>
      <c r="H64" s="42"/>
      <c r="I64" s="42"/>
      <c r="J64" s="42"/>
      <c r="K64" s="42"/>
      <c r="L64" s="42"/>
      <c r="M64" s="42"/>
      <c r="N64" s="42"/>
      <c r="O64" s="42"/>
      <c r="P64" s="42"/>
      <c r="Q64" s="42"/>
      <c r="R64" s="42"/>
      <c r="S64" s="42"/>
      <c r="T64" s="42"/>
      <c r="U64" s="42"/>
      <c r="V64" s="38"/>
      <c r="W64" s="38"/>
      <c r="X64" s="38"/>
      <c r="Y64" s="38"/>
      <c r="Z64" s="42"/>
      <c r="AA64" s="42"/>
      <c r="AB64" s="42"/>
      <c r="AC64" s="42"/>
      <c r="AD64" s="38"/>
      <c r="AE64" s="38"/>
      <c r="AF64" s="38"/>
      <c r="AG64" s="38"/>
      <c r="AH64" s="42"/>
      <c r="AI64" s="42"/>
      <c r="AJ64" s="42"/>
      <c r="AK64" s="42"/>
      <c r="AL64" s="42"/>
      <c r="AM64" s="42"/>
      <c r="AN64" s="42"/>
      <c r="AO64" s="42"/>
    </row>
    <row r="65" spans="1:41">
      <c r="A65" s="14">
        <f t="shared" si="2"/>
        <v>21</v>
      </c>
      <c r="B65" s="42"/>
      <c r="C65" s="42"/>
      <c r="D65" s="42"/>
      <c r="E65" s="42"/>
      <c r="F65" s="42"/>
      <c r="G65" s="42"/>
      <c r="H65" s="42"/>
      <c r="I65" s="42"/>
      <c r="J65" s="42"/>
      <c r="K65" s="42"/>
      <c r="L65" s="42"/>
      <c r="M65" s="42"/>
      <c r="N65" s="42"/>
      <c r="O65" s="42"/>
      <c r="P65" s="42"/>
      <c r="Q65" s="42"/>
      <c r="R65" s="42"/>
      <c r="S65" s="42"/>
      <c r="T65" s="42"/>
      <c r="U65" s="42"/>
      <c r="V65" s="38"/>
      <c r="W65" s="38"/>
      <c r="X65" s="38"/>
      <c r="Y65" s="38"/>
      <c r="Z65" s="42"/>
      <c r="AA65" s="42"/>
      <c r="AB65" s="42"/>
      <c r="AC65" s="42"/>
      <c r="AD65" s="38"/>
      <c r="AE65" s="38"/>
      <c r="AF65" s="38"/>
      <c r="AG65" s="38"/>
      <c r="AH65" s="42"/>
      <c r="AI65" s="42"/>
      <c r="AJ65" s="42"/>
      <c r="AK65" s="42"/>
      <c r="AL65" s="42"/>
      <c r="AM65" s="42"/>
      <c r="AN65" s="42"/>
      <c r="AO65" s="42"/>
    </row>
    <row r="66" spans="1:41">
      <c r="A66" s="14">
        <f t="shared" si="2"/>
        <v>22</v>
      </c>
      <c r="B66" s="42"/>
      <c r="C66" s="42"/>
      <c r="D66" s="42"/>
      <c r="E66" s="42"/>
      <c r="F66" s="42"/>
      <c r="G66" s="42"/>
      <c r="H66" s="42"/>
      <c r="I66" s="42"/>
      <c r="J66" s="42"/>
      <c r="K66" s="42"/>
      <c r="L66" s="42"/>
      <c r="M66" s="42"/>
      <c r="N66" s="42"/>
      <c r="O66" s="42"/>
      <c r="P66" s="42"/>
      <c r="Q66" s="42"/>
      <c r="R66" s="42"/>
      <c r="S66" s="42"/>
      <c r="T66" s="42"/>
      <c r="U66" s="42"/>
      <c r="V66" s="38"/>
      <c r="W66" s="38"/>
      <c r="X66" s="38"/>
      <c r="Y66" s="38"/>
      <c r="Z66" s="42"/>
      <c r="AA66" s="42"/>
      <c r="AB66" s="42"/>
      <c r="AC66" s="42"/>
      <c r="AD66" s="38"/>
      <c r="AE66" s="38"/>
      <c r="AF66" s="38"/>
      <c r="AG66" s="38"/>
      <c r="AH66" s="42"/>
      <c r="AI66" s="42"/>
      <c r="AJ66" s="42"/>
      <c r="AK66" s="42"/>
      <c r="AL66" s="42"/>
      <c r="AM66" s="42"/>
      <c r="AN66" s="42"/>
      <c r="AO66" s="42"/>
    </row>
    <row r="67" spans="1:41">
      <c r="A67" s="14">
        <f t="shared" si="2"/>
        <v>23</v>
      </c>
      <c r="B67" s="42"/>
      <c r="C67" s="42"/>
      <c r="D67" s="42"/>
      <c r="E67" s="42"/>
      <c r="F67" s="42"/>
      <c r="G67" s="42"/>
      <c r="H67" s="42"/>
      <c r="I67" s="42"/>
      <c r="J67" s="42"/>
      <c r="K67" s="42"/>
      <c r="L67" s="42"/>
      <c r="M67" s="42"/>
      <c r="N67" s="42"/>
      <c r="O67" s="42"/>
      <c r="P67" s="42"/>
      <c r="Q67" s="42"/>
      <c r="R67" s="42"/>
      <c r="S67" s="42"/>
      <c r="T67" s="42"/>
      <c r="U67" s="42"/>
      <c r="V67" s="38"/>
      <c r="W67" s="38"/>
      <c r="X67" s="38"/>
      <c r="Y67" s="38"/>
      <c r="Z67" s="42"/>
      <c r="AA67" s="42"/>
      <c r="AB67" s="42"/>
      <c r="AC67" s="42"/>
      <c r="AD67" s="38"/>
      <c r="AE67" s="38"/>
      <c r="AF67" s="38"/>
      <c r="AG67" s="38"/>
      <c r="AH67" s="42"/>
      <c r="AI67" s="42"/>
      <c r="AJ67" s="42"/>
      <c r="AK67" s="42"/>
      <c r="AL67" s="42"/>
      <c r="AM67" s="42"/>
      <c r="AN67" s="42"/>
      <c r="AO67" s="42"/>
    </row>
    <row r="68" spans="1:41">
      <c r="A68" s="44" t="s">
        <v>15</v>
      </c>
      <c r="B68" s="31" t="str">
        <f>IF(OR(MIN(B$38:B$67)&gt;$A4*$AW$3,SUM(B$38:B$67)=0),"",(LOG10(($A4*$AW$3)/INDEX(B$38:B$67,MATCH($A4*$AW$3,B$38:B$67)))/LOG10(INDEX(B$38:B$67,MATCH($A4*$AW$3,B$38:B$67))/INDEX(B$38:B$67,1+MATCH($A4*$AW$3,B$38:B$67))))*(INDEX($A$38:$A$67,MATCH($A4*$AW$3,B$38:B$67))-INDEX($A$38:$A$67,1+MATCH($A4*$AW$3,B$38:B$67)))+INDEX($A$38:$A$67,MATCH($A4*$AW$3,B$38:B$67)))</f>
        <v/>
      </c>
      <c r="C68" s="31" t="str">
        <f t="shared" ref="C68:AO72" si="3">IF(OR(MIN(C$38:C$67)&gt;$A4*$AW$3,SUM(C$38:C$67)=0),"",(LOG10(($A4*$AW$3)/INDEX(C$38:C$67,MATCH($A4*$AW$3,C$38:C$67)))/LOG10(INDEX(C$38:C$67,MATCH($A4*$AW$3,C$38:C$67))/INDEX(C$38:C$67,1+MATCH($A4*$AW$3,C$38:C$67))))*(INDEX($A$38:$A$67,MATCH($A4*$AW$3,C$38:C$67))-INDEX($A$38:$A$67,1+MATCH($A4*$AW$3,C$38:C$67)))+INDEX($A$38:$A$67,MATCH($A4*$AW$3,C$38:C$67)))</f>
        <v/>
      </c>
      <c r="D68" s="31" t="str">
        <f t="shared" si="3"/>
        <v/>
      </c>
      <c r="E68" s="31" t="str">
        <f t="shared" si="3"/>
        <v/>
      </c>
      <c r="F68" s="31">
        <f t="shared" si="3"/>
        <v>1.8470009380715209</v>
      </c>
      <c r="G68" s="31">
        <f t="shared" si="3"/>
        <v>2.0055984024757194</v>
      </c>
      <c r="H68" s="31">
        <f t="shared" si="3"/>
        <v>1.9501688579929319</v>
      </c>
      <c r="I68" s="31">
        <f t="shared" si="3"/>
        <v>1.9031336441324098</v>
      </c>
      <c r="J68" s="31" t="str">
        <f t="shared" si="3"/>
        <v/>
      </c>
      <c r="K68" s="31" t="str">
        <f t="shared" si="3"/>
        <v/>
      </c>
      <c r="L68" s="31" t="str">
        <f t="shared" si="3"/>
        <v/>
      </c>
      <c r="M68" s="31" t="str">
        <f t="shared" si="3"/>
        <v/>
      </c>
      <c r="N68" s="31">
        <f t="shared" si="3"/>
        <v>2.5475687022524407</v>
      </c>
      <c r="O68" s="31">
        <f t="shared" si="3"/>
        <v>1.7155730100656337</v>
      </c>
      <c r="P68" s="31">
        <f t="shared" si="3"/>
        <v>2.373341067303492</v>
      </c>
      <c r="Q68" s="31">
        <f t="shared" si="3"/>
        <v>2.0444360931608774</v>
      </c>
      <c r="R68" s="31">
        <f t="shared" si="3"/>
        <v>3.7392101603400567</v>
      </c>
      <c r="S68" s="31">
        <f t="shared" si="3"/>
        <v>4.0854084186903821</v>
      </c>
      <c r="T68" s="31">
        <f t="shared" si="3"/>
        <v>3.9226924261160701</v>
      </c>
      <c r="U68" s="31">
        <f t="shared" si="3"/>
        <v>3.9290150445124699</v>
      </c>
      <c r="V68" s="31">
        <f t="shared" si="3"/>
        <v>3.2418653506725774</v>
      </c>
      <c r="W68" s="31">
        <f t="shared" si="3"/>
        <v>3.6846037014809463</v>
      </c>
      <c r="X68" s="31">
        <f t="shared" si="3"/>
        <v>3.4633972526963017</v>
      </c>
      <c r="Y68" s="31">
        <f t="shared" si="3"/>
        <v>3.4934709039300165</v>
      </c>
      <c r="Z68" s="31">
        <f t="shared" si="3"/>
        <v>1.9347692677313009</v>
      </c>
      <c r="AA68" s="31">
        <f t="shared" si="3"/>
        <v>1.9266732727877645</v>
      </c>
      <c r="AB68" s="31">
        <f t="shared" si="3"/>
        <v>1.9261711665839818</v>
      </c>
      <c r="AC68" s="31">
        <f t="shared" si="3"/>
        <v>1.8756744962373031</v>
      </c>
      <c r="AD68" s="31" t="str">
        <f t="shared" si="3"/>
        <v/>
      </c>
      <c r="AE68" s="31" t="str">
        <f t="shared" si="3"/>
        <v/>
      </c>
      <c r="AF68" s="31" t="str">
        <f t="shared" si="3"/>
        <v/>
      </c>
      <c r="AG68" s="31" t="str">
        <f t="shared" si="3"/>
        <v/>
      </c>
      <c r="AH68" s="31" t="str">
        <f t="shared" si="3"/>
        <v/>
      </c>
      <c r="AI68" s="31" t="str">
        <f t="shared" si="3"/>
        <v/>
      </c>
      <c r="AJ68" s="31" t="str">
        <f t="shared" si="3"/>
        <v/>
      </c>
      <c r="AK68" s="31" t="str">
        <f t="shared" si="3"/>
        <v/>
      </c>
      <c r="AL68" s="31" t="str">
        <f t="shared" si="3"/>
        <v/>
      </c>
      <c r="AM68" s="31" t="str">
        <f t="shared" si="3"/>
        <v/>
      </c>
      <c r="AN68" s="31" t="str">
        <f t="shared" si="3"/>
        <v/>
      </c>
      <c r="AO68" s="31" t="str">
        <f t="shared" si="3"/>
        <v/>
      </c>
    </row>
    <row r="69" spans="1:41">
      <c r="A69" s="44" t="s">
        <v>16</v>
      </c>
      <c r="B69" s="31" t="str">
        <f>IF(OR(MIN(B$38:B$67)&gt;$A5*$AW$3,SUM(B$38:B$67)=0),"",(LOG10(($A5*$AW$3)/INDEX(B$38:B$67,MATCH($A5*$AW$3,B$38:B$67)))/LOG10(INDEX(B$38:B$67,MATCH($A5*$AW$3,B$38:B$67))/INDEX(B$38:B$67,1+MATCH($A5*$AW$3,B$38:B$67))))*(INDEX($A$38:$A$67,MATCH($A5*$AW$3,B$38:B$67))-INDEX($A$38:$A$67,1+MATCH($A5*$AW$3,B$38:B$67)))+INDEX($A$38:$A$67,MATCH($A5*$AW$3,B$38:B$67)))</f>
        <v/>
      </c>
      <c r="C69" s="31" t="str">
        <f t="shared" si="3"/>
        <v/>
      </c>
      <c r="D69" s="31" t="str">
        <f t="shared" si="3"/>
        <v/>
      </c>
      <c r="E69" s="31" t="str">
        <f t="shared" si="3"/>
        <v/>
      </c>
      <c r="F69" s="31">
        <f t="shared" si="3"/>
        <v>2.5396434129493324</v>
      </c>
      <c r="G69" s="31">
        <f t="shared" si="3"/>
        <v>2.8002888965392856</v>
      </c>
      <c r="H69" s="31">
        <f t="shared" si="3"/>
        <v>2.6875734222361798</v>
      </c>
      <c r="I69" s="31">
        <f t="shared" si="3"/>
        <v>2.6436109845500946</v>
      </c>
      <c r="J69" s="31" t="str">
        <f t="shared" si="3"/>
        <v/>
      </c>
      <c r="K69" s="31" t="str">
        <f t="shared" si="3"/>
        <v/>
      </c>
      <c r="L69" s="31" t="str">
        <f t="shared" si="3"/>
        <v/>
      </c>
      <c r="M69" s="31" t="str">
        <f t="shared" si="3"/>
        <v/>
      </c>
      <c r="N69" s="31">
        <f t="shared" si="3"/>
        <v>2.9996333560404365</v>
      </c>
      <c r="O69" s="31">
        <f t="shared" si="3"/>
        <v>3.3164743770623892</v>
      </c>
      <c r="P69" s="31">
        <f t="shared" si="3"/>
        <v>2.7708118362405134</v>
      </c>
      <c r="Q69" s="31">
        <f t="shared" si="3"/>
        <v>2.9945548992777584</v>
      </c>
      <c r="R69" s="31">
        <f t="shared" si="3"/>
        <v>4.3721133309424163</v>
      </c>
      <c r="S69" s="31">
        <f t="shared" si="3"/>
        <v>4.7528350810052462</v>
      </c>
      <c r="T69" s="31">
        <f t="shared" si="3"/>
        <v>4.5869781264938876</v>
      </c>
      <c r="U69" s="31">
        <f t="shared" si="3"/>
        <v>4.5913243784084417</v>
      </c>
      <c r="V69" s="31">
        <f t="shared" si="3"/>
        <v>3.9888927358681912</v>
      </c>
      <c r="W69" s="31">
        <f t="shared" si="3"/>
        <v>4.4804303800430629</v>
      </c>
      <c r="X69" s="31">
        <f t="shared" si="3"/>
        <v>4.2480926843397544</v>
      </c>
      <c r="Y69" s="31">
        <f t="shared" si="3"/>
        <v>4.2745059137312635</v>
      </c>
      <c r="Z69" s="31">
        <f t="shared" si="3"/>
        <v>2.6700306809359216</v>
      </c>
      <c r="AA69" s="31">
        <f t="shared" si="3"/>
        <v>2.6635221754208196</v>
      </c>
      <c r="AB69" s="31">
        <f t="shared" si="3"/>
        <v>2.665804860757667</v>
      </c>
      <c r="AC69" s="31">
        <f t="shared" si="3"/>
        <v>2.5894288592993018</v>
      </c>
      <c r="AD69" s="31" t="str">
        <f t="shared" si="3"/>
        <v/>
      </c>
      <c r="AE69" s="31" t="str">
        <f t="shared" si="3"/>
        <v/>
      </c>
      <c r="AF69" s="31" t="str">
        <f t="shared" si="3"/>
        <v/>
      </c>
      <c r="AG69" s="31" t="str">
        <f t="shared" si="3"/>
        <v/>
      </c>
      <c r="AH69" s="31" t="str">
        <f t="shared" si="3"/>
        <v/>
      </c>
      <c r="AI69" s="31" t="str">
        <f t="shared" si="3"/>
        <v/>
      </c>
      <c r="AJ69" s="31" t="str">
        <f t="shared" si="3"/>
        <v/>
      </c>
      <c r="AK69" s="31" t="str">
        <f t="shared" si="3"/>
        <v/>
      </c>
      <c r="AL69" s="31" t="str">
        <f t="shared" si="3"/>
        <v/>
      </c>
      <c r="AM69" s="31" t="str">
        <f t="shared" si="3"/>
        <v/>
      </c>
      <c r="AN69" s="31" t="str">
        <f t="shared" si="3"/>
        <v/>
      </c>
      <c r="AO69" s="31" t="str">
        <f t="shared" si="3"/>
        <v/>
      </c>
    </row>
    <row r="70" spans="1:41">
      <c r="A70" s="44" t="s">
        <v>17</v>
      </c>
      <c r="B70" s="31" t="str">
        <f>IF(OR(MIN(B$38:B$67)&gt;$A6*$AW$3,SUM(B$38:B$67)=0),"",(LOG10(($A6*$AW$3)/INDEX(B$38:B$67,MATCH($A6*$AW$3,B$38:B$67)))/LOG10(INDEX(B$38:B$67,MATCH($A6*$AW$3,B$38:B$67))/INDEX(B$38:B$67,1+MATCH($A6*$AW$3,B$38:B$67))))*(INDEX($A$38:$A$67,MATCH($A6*$AW$3,B$38:B$67))-INDEX($A$38:$A$67,1+MATCH($A6*$AW$3,B$38:B$67)))+INDEX($A$38:$A$67,MATCH($A6*$AW$3,B$38:B$67)))</f>
        <v/>
      </c>
      <c r="C70" s="31" t="str">
        <f t="shared" si="3"/>
        <v/>
      </c>
      <c r="D70" s="31" t="str">
        <f t="shared" si="3"/>
        <v/>
      </c>
      <c r="E70" s="31" t="str">
        <f t="shared" si="3"/>
        <v/>
      </c>
      <c r="F70" s="31">
        <f t="shared" si="3"/>
        <v>3.2274385313308716</v>
      </c>
      <c r="G70" s="31">
        <f t="shared" si="3"/>
        <v>3.5598285519528585</v>
      </c>
      <c r="H70" s="31">
        <f t="shared" si="3"/>
        <v>3.4121333271491503</v>
      </c>
      <c r="I70" s="31">
        <f t="shared" si="3"/>
        <v>3.3756343231961861</v>
      </c>
      <c r="J70" s="31" t="str">
        <f t="shared" si="3"/>
        <v/>
      </c>
      <c r="K70" s="31" t="str">
        <f t="shared" si="3"/>
        <v/>
      </c>
      <c r="L70" s="31" t="str">
        <f t="shared" si="3"/>
        <v/>
      </c>
      <c r="M70" s="31" t="str">
        <f t="shared" si="3"/>
        <v/>
      </c>
      <c r="N70" s="31">
        <f t="shared" si="3"/>
        <v>3.629366462055966</v>
      </c>
      <c r="O70" s="31">
        <f t="shared" si="3"/>
        <v>3.8279950319789213</v>
      </c>
      <c r="P70" s="31">
        <f t="shared" si="3"/>
        <v>3.5007785712066566</v>
      </c>
      <c r="Q70" s="31">
        <f t="shared" si="3"/>
        <v>3.5389676487523998</v>
      </c>
      <c r="R70" s="31">
        <f t="shared" si="3"/>
        <v>4.9957433413272403</v>
      </c>
      <c r="S70" s="31">
        <f t="shared" si="3"/>
        <v>5.4475780554416309</v>
      </c>
      <c r="T70" s="31">
        <f t="shared" si="3"/>
        <v>5.2605608260671799</v>
      </c>
      <c r="U70" s="31">
        <f t="shared" si="3"/>
        <v>5.2638466878984129</v>
      </c>
      <c r="V70" s="31">
        <f t="shared" si="3"/>
        <v>4.9648414872903448</v>
      </c>
      <c r="W70" s="31">
        <f t="shared" si="3"/>
        <v>5.2552662962570338</v>
      </c>
      <c r="X70" s="31">
        <f t="shared" si="3"/>
        <v>5.1054195304255519</v>
      </c>
      <c r="Y70" s="31">
        <f t="shared" si="3"/>
        <v>5.0538707738898108</v>
      </c>
      <c r="Z70" s="31">
        <f t="shared" si="3"/>
        <v>3.3983717371046387</v>
      </c>
      <c r="AA70" s="31">
        <f t="shared" si="3"/>
        <v>3.3926577832414213</v>
      </c>
      <c r="AB70" s="31">
        <f t="shared" si="3"/>
        <v>3.393911102124624</v>
      </c>
      <c r="AC70" s="31">
        <f t="shared" si="3"/>
        <v>3.3014862773736739</v>
      </c>
      <c r="AD70" s="31" t="str">
        <f t="shared" si="3"/>
        <v/>
      </c>
      <c r="AE70" s="31" t="str">
        <f t="shared" si="3"/>
        <v/>
      </c>
      <c r="AF70" s="31" t="str">
        <f t="shared" si="3"/>
        <v/>
      </c>
      <c r="AG70" s="31" t="str">
        <f t="shared" si="3"/>
        <v/>
      </c>
      <c r="AH70" s="31" t="str">
        <f t="shared" si="3"/>
        <v/>
      </c>
      <c r="AI70" s="31" t="str">
        <f t="shared" si="3"/>
        <v/>
      </c>
      <c r="AJ70" s="31" t="str">
        <f t="shared" si="3"/>
        <v/>
      </c>
      <c r="AK70" s="31" t="str">
        <f t="shared" si="3"/>
        <v/>
      </c>
      <c r="AL70" s="31" t="str">
        <f t="shared" si="3"/>
        <v/>
      </c>
      <c r="AM70" s="31" t="str">
        <f t="shared" si="3"/>
        <v/>
      </c>
      <c r="AN70" s="31" t="str">
        <f t="shared" si="3"/>
        <v/>
      </c>
      <c r="AO70" s="31" t="str">
        <f t="shared" si="3"/>
        <v/>
      </c>
    </row>
    <row r="71" spans="1:41">
      <c r="A71" s="44" t="s">
        <v>136</v>
      </c>
      <c r="B71" s="31" t="str">
        <f>IF(OR(MIN(B$38:B$67)&gt;$A7*$AW$3,SUM(B$38:B$67)=0),"",(LOG10(($A7*$AW$3)/INDEX(B$38:B$67,MATCH($A7*$AW$3,B$38:B$67)))/LOG10(INDEX(B$38:B$67,MATCH($A7*$AW$3,B$38:B$67))/INDEX(B$38:B$67,1+MATCH($A7*$AW$3,B$38:B$67))))*(INDEX($A$38:$A$67,MATCH($A7*$AW$3,B$38:B$67))-INDEX($A$38:$A$67,1+MATCH($A7*$AW$3,B$38:B$67)))+INDEX($A$38:$A$67,MATCH($A7*$AW$3,B$38:B$67)))</f>
        <v/>
      </c>
      <c r="C71" s="31" t="str">
        <f t="shared" si="3"/>
        <v/>
      </c>
      <c r="D71" s="31" t="str">
        <f t="shared" si="3"/>
        <v/>
      </c>
      <c r="E71" s="62" t="str">
        <f t="shared" si="3"/>
        <v/>
      </c>
      <c r="F71" s="62">
        <f t="shared" si="3"/>
        <v>4.7435018706212597</v>
      </c>
      <c r="G71" s="62">
        <f t="shared" si="3"/>
        <v>5.4242389020862296</v>
      </c>
      <c r="H71" s="62">
        <f t="shared" si="3"/>
        <v>4.9379638847378242</v>
      </c>
      <c r="I71" s="62">
        <f t="shared" si="3"/>
        <v>4.9162939176805303</v>
      </c>
      <c r="J71" s="62" t="str">
        <f t="shared" si="3"/>
        <v/>
      </c>
      <c r="K71" s="62" t="str">
        <f t="shared" si="3"/>
        <v/>
      </c>
      <c r="L71" s="62" t="str">
        <f t="shared" si="3"/>
        <v/>
      </c>
      <c r="M71" s="62" t="str">
        <f t="shared" si="3"/>
        <v/>
      </c>
      <c r="N71" s="62">
        <f t="shared" si="3"/>
        <v>5.0776630341093334</v>
      </c>
      <c r="O71" s="62">
        <f t="shared" si="3"/>
        <v>5.6162641659642816</v>
      </c>
      <c r="P71" s="62">
        <f t="shared" si="3"/>
        <v>5.240922686221321</v>
      </c>
      <c r="Q71" s="62">
        <f t="shared" si="3"/>
        <v>5.671363611139725</v>
      </c>
      <c r="R71" s="62">
        <f t="shared" si="3"/>
        <v>6.5600261333226619</v>
      </c>
      <c r="S71" s="62">
        <f t="shared" si="3"/>
        <v>7.037434645045562</v>
      </c>
      <c r="T71" s="62">
        <f t="shared" si="3"/>
        <v>6.8426498679461742</v>
      </c>
      <c r="U71" s="62">
        <f t="shared" si="3"/>
        <v>6.8608584194087019</v>
      </c>
      <c r="V71" s="62">
        <f t="shared" si="3"/>
        <v>7.0937885001795253</v>
      </c>
      <c r="W71" s="62">
        <f t="shared" si="3"/>
        <v>7.3303134988298382</v>
      </c>
      <c r="X71" s="62">
        <f t="shared" si="3"/>
        <v>6.8862207975114096</v>
      </c>
      <c r="Y71" s="62">
        <f t="shared" si="3"/>
        <v>6.8070834017250315</v>
      </c>
      <c r="Z71" s="62">
        <f t="shared" si="3"/>
        <v>4.9697077587560088</v>
      </c>
      <c r="AA71" s="62">
        <f t="shared" si="3"/>
        <v>4.9561128413391575</v>
      </c>
      <c r="AB71" s="62">
        <f t="shared" si="3"/>
        <v>4.9272283467024787</v>
      </c>
      <c r="AC71" s="62">
        <f t="shared" si="3"/>
        <v>4.8298543539017711</v>
      </c>
      <c r="AD71" s="62" t="str">
        <f t="shared" si="3"/>
        <v/>
      </c>
      <c r="AE71" s="62" t="str">
        <f t="shared" si="3"/>
        <v/>
      </c>
      <c r="AF71" s="62" t="str">
        <f t="shared" si="3"/>
        <v/>
      </c>
      <c r="AG71" s="62" t="str">
        <f t="shared" si="3"/>
        <v/>
      </c>
      <c r="AH71" s="62" t="str">
        <f t="shared" si="3"/>
        <v/>
      </c>
      <c r="AI71" s="62" t="str">
        <f t="shared" si="3"/>
        <v/>
      </c>
      <c r="AJ71" s="62" t="str">
        <f t="shared" si="3"/>
        <v/>
      </c>
      <c r="AK71" s="62" t="str">
        <f t="shared" si="3"/>
        <v/>
      </c>
      <c r="AL71" s="62" t="str">
        <f t="shared" si="3"/>
        <v/>
      </c>
      <c r="AM71" s="62" t="str">
        <f t="shared" si="3"/>
        <v/>
      </c>
      <c r="AN71" s="62" t="str">
        <f t="shared" si="3"/>
        <v/>
      </c>
      <c r="AO71" s="62" t="str">
        <f t="shared" si="3"/>
        <v/>
      </c>
    </row>
    <row r="72" spans="1:41">
      <c r="B72" s="31" t="str">
        <f>IF(OR(MIN(B$38:B$67)&gt;$A8*$AW$3,SUM(B$38:B$67)=0),"",(LOG10(($A8*$AW$3)/INDEX(B$38:B$67,MATCH($A8*$AW$3,B$38:B$67)))/LOG10(INDEX(B$38:B$67,MATCH($A8*$AW$3,B$38:B$67))/INDEX(B$38:B$67,1+MATCH($A8*$AW$3,B$38:B$67))))*(INDEX($A$38:$A$67,MATCH($A8*$AW$3,B$38:B$67))-INDEX($A$38:$A$67,1+MATCH($A8*$AW$3,B$38:B$67)))+INDEX($A$38:$A$67,MATCH($A8*$AW$3,B$38:B$67)))</f>
        <v/>
      </c>
      <c r="C72" s="31" t="str">
        <f t="shared" si="3"/>
        <v/>
      </c>
      <c r="D72" s="31" t="str">
        <f t="shared" si="3"/>
        <v/>
      </c>
      <c r="E72" s="31" t="str">
        <f t="shared" si="3"/>
        <v/>
      </c>
      <c r="F72" s="31" t="str">
        <f>IF(OR(MIN(F$38:F$67)&gt;$A8*$AW$3,SUM(F$38:F$67)=0),"",(LOG10(($A8*$AW$3)/INDEX(F$38:F$67,MATCH($A8*$AW$3,F$38:F$67)))/LOG10(INDEX(F$38:F$67,MATCH($A8*$AW$3,F$38:F$67))/INDEX(F$38:F$67,1+MATCH($A8*$AW$3,F$38:F$67))))*(INDEX($A$38:$A$67,MATCH($A8*$AW$3,F$38:F$67))-INDEX($A$38:$A$67,1+MATCH($A8*$AW$3,F$38:F$67)))+INDEX($A$38:$A$67,MATCH($A8*$AW$3,F$38:F$67)))</f>
        <v/>
      </c>
      <c r="G72" s="31" t="str">
        <f>IF(OR(MIN(G$38:G$67)&gt;$A8*$AW$3,SUM(G$38:G$67)=0),"",(LOG10(($A8*$AW$3)/INDEX(G$38:G$67,MATCH($A8*$AW$3,G$38:G$67)))/LOG10(INDEX(G$38:G$67,MATCH($A8*$AW$3,G$38:G$67))/INDEX(G$38:G$67,1+MATCH($A8*$AW$3,G$38:G$67))))*(INDEX($A$38:$A$67,MATCH($A8*$AW$3,G$38:G$67))-INDEX($A$38:$A$67,1+MATCH($A8*$AW$3,G$38:G$67)))+INDEX($A$38:$A$67,MATCH($A8*$AW$3,G$38:G$67)))</f>
        <v/>
      </c>
      <c r="H72" s="31" t="str">
        <f>IF(OR(MIN(H$38:H$67)&gt;$A8*$AW$3,SUM(H$38:H$67)=0),"",(LOG10(($A8*$AW$3)/INDEX(H$38:H$67,MATCH($A8*$AW$3,H$38:H$67)))/LOG10(INDEX(H$38:H$67,MATCH($A8*$AW$3,H$38:H$67))/INDEX(H$38:H$67,1+MATCH($A8*$AW$3,H$38:H$67))))*(INDEX($A$38:$A$67,MATCH($A8*$AW$3,H$38:H$67))-INDEX($A$38:$A$67,1+MATCH($A8*$AW$3,H$38:H$67)))+INDEX($A$38:$A$67,MATCH($A8*$AW$3,H$38:H$67)))</f>
        <v/>
      </c>
      <c r="I72" s="31" t="str">
        <f>IF(OR(MIN(I$38:I$67)&gt;$A8*$AW$3,SUM(I$38:I$67)=0),"",(LOG10(($A8*$AW$3)/INDEX(I$38:I$67,MATCH($A8*$AW$3,I$38:I$67)))/LOG10(INDEX(I$38:I$67,MATCH($A8*$AW$3,I$38:I$67))/INDEX(I$38:I$67,1+MATCH($A8*$AW$3,I$38:I$67))))*(INDEX($A$38:$A$67,MATCH($A8*$AW$3,I$38:I$67))-INDEX($A$38:$A$67,1+MATCH($A8*$AW$3,I$38:I$67)))+INDEX($A$38:$A$67,MATCH($A8*$AW$3,I$38:I$67)))</f>
        <v/>
      </c>
      <c r="J72" s="31" t="str">
        <f t="shared" si="3"/>
        <v/>
      </c>
      <c r="K72" s="31" t="str">
        <f t="shared" si="3"/>
        <v/>
      </c>
      <c r="L72" s="31" t="str">
        <f t="shared" si="3"/>
        <v/>
      </c>
      <c r="M72" s="31" t="str">
        <f t="shared" si="3"/>
        <v/>
      </c>
      <c r="N72" s="31" t="str">
        <f t="shared" si="3"/>
        <v/>
      </c>
      <c r="O72" s="31" t="str">
        <f t="shared" si="3"/>
        <v/>
      </c>
      <c r="P72" s="31" t="str">
        <f t="shared" si="3"/>
        <v/>
      </c>
      <c r="Q72" s="31" t="str">
        <f t="shared" si="3"/>
        <v/>
      </c>
      <c r="R72" s="31" t="str">
        <f t="shared" si="3"/>
        <v/>
      </c>
      <c r="S72" s="31" t="str">
        <f t="shared" si="3"/>
        <v/>
      </c>
      <c r="T72" s="31" t="str">
        <f t="shared" si="3"/>
        <v/>
      </c>
      <c r="U72" s="31" t="str">
        <f t="shared" si="3"/>
        <v/>
      </c>
      <c r="V72" s="31" t="str">
        <f t="shared" si="3"/>
        <v/>
      </c>
      <c r="W72" s="31" t="str">
        <f t="shared" si="3"/>
        <v/>
      </c>
      <c r="X72" s="31" t="str">
        <f t="shared" si="3"/>
        <v/>
      </c>
      <c r="Y72" s="31" t="str">
        <f t="shared" si="3"/>
        <v/>
      </c>
      <c r="Z72" s="31" t="str">
        <f t="shared" si="3"/>
        <v/>
      </c>
      <c r="AA72" s="31" t="str">
        <f t="shared" si="3"/>
        <v/>
      </c>
      <c r="AB72" s="31" t="str">
        <f t="shared" si="3"/>
        <v/>
      </c>
      <c r="AC72" s="31" t="str">
        <f t="shared" si="3"/>
        <v/>
      </c>
      <c r="AD72" s="31" t="str">
        <f t="shared" si="3"/>
        <v/>
      </c>
      <c r="AE72" s="31" t="str">
        <f t="shared" si="3"/>
        <v/>
      </c>
      <c r="AF72" s="31" t="str">
        <f t="shared" si="3"/>
        <v/>
      </c>
      <c r="AG72" s="31" t="str">
        <f t="shared" si="3"/>
        <v/>
      </c>
      <c r="AH72" s="31" t="str">
        <f t="shared" si="3"/>
        <v/>
      </c>
      <c r="AI72" s="31" t="str">
        <f t="shared" si="3"/>
        <v/>
      </c>
      <c r="AJ72" s="31" t="str">
        <f t="shared" si="3"/>
        <v/>
      </c>
      <c r="AK72" s="31" t="str">
        <f t="shared" si="3"/>
        <v/>
      </c>
      <c r="AL72" s="31" t="str">
        <f t="shared" si="3"/>
        <v/>
      </c>
      <c r="AM72" s="31" t="str">
        <f t="shared" si="3"/>
        <v/>
      </c>
      <c r="AN72" s="31" t="str">
        <f t="shared" si="3"/>
        <v/>
      </c>
      <c r="AO72" s="31" t="str">
        <f t="shared" si="3"/>
        <v/>
      </c>
    </row>
    <row r="73" spans="1:41">
      <c r="F73" s="18"/>
      <c r="G73" s="18"/>
      <c r="H73" s="18"/>
      <c r="I73" s="18"/>
      <c r="J73" s="18"/>
      <c r="K73" s="18"/>
      <c r="L73" s="18"/>
      <c r="M73" s="18"/>
      <c r="N73" s="18"/>
      <c r="O73" s="18"/>
      <c r="P73" s="18"/>
      <c r="Q73" s="18"/>
      <c r="AH73" s="36"/>
      <c r="AI73" s="36"/>
      <c r="AJ73" s="36"/>
      <c r="AK73" s="36"/>
    </row>
    <row r="74" spans="1:41" ht="26.25">
      <c r="A74" s="152" t="s">
        <v>23</v>
      </c>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row>
    <row r="75" spans="1:41" ht="52.5" customHeight="1">
      <c r="A75" s="11" t="s">
        <v>5</v>
      </c>
      <c r="B75" s="144" t="s">
        <v>6</v>
      </c>
      <c r="C75" s="145"/>
      <c r="D75" s="146"/>
      <c r="E75" s="147"/>
      <c r="F75" s="144" t="s">
        <v>18</v>
      </c>
      <c r="G75" s="145"/>
      <c r="H75" s="146"/>
      <c r="I75" s="147"/>
      <c r="J75" s="144" t="s">
        <v>7</v>
      </c>
      <c r="K75" s="145"/>
      <c r="L75" s="146"/>
      <c r="M75" s="147"/>
      <c r="N75" s="144" t="s">
        <v>8</v>
      </c>
      <c r="O75" s="145"/>
      <c r="P75" s="146"/>
      <c r="Q75" s="147"/>
      <c r="R75" s="144" t="s">
        <v>9</v>
      </c>
      <c r="S75" s="145"/>
      <c r="T75" s="146"/>
      <c r="U75" s="147"/>
      <c r="V75" s="144" t="s">
        <v>10</v>
      </c>
      <c r="W75" s="145"/>
      <c r="X75" s="146"/>
      <c r="Y75" s="147"/>
      <c r="Z75" s="144" t="s">
        <v>19</v>
      </c>
      <c r="AA75" s="145"/>
      <c r="AB75" s="145"/>
      <c r="AC75" s="148"/>
      <c r="AD75" s="144"/>
      <c r="AE75" s="145"/>
      <c r="AF75" s="146"/>
      <c r="AG75" s="147"/>
      <c r="AH75" s="144"/>
      <c r="AI75" s="145"/>
      <c r="AJ75" s="146"/>
      <c r="AK75" s="147"/>
      <c r="AL75" s="144"/>
      <c r="AM75" s="145"/>
      <c r="AN75" s="146"/>
      <c r="AO75" s="147"/>
    </row>
    <row r="76" spans="1:41" ht="42" customHeight="1">
      <c r="A76" s="11"/>
      <c r="B76" s="43" t="s">
        <v>11</v>
      </c>
      <c r="C76" s="43" t="s">
        <v>12</v>
      </c>
      <c r="D76" s="13" t="s">
        <v>13</v>
      </c>
      <c r="E76" s="13" t="s">
        <v>14</v>
      </c>
      <c r="F76" s="43" t="s">
        <v>11</v>
      </c>
      <c r="G76" s="43" t="s">
        <v>12</v>
      </c>
      <c r="H76" s="13" t="s">
        <v>13</v>
      </c>
      <c r="I76" s="13" t="s">
        <v>14</v>
      </c>
      <c r="J76" s="43" t="s">
        <v>11</v>
      </c>
      <c r="K76" s="43" t="s">
        <v>12</v>
      </c>
      <c r="L76" s="13" t="s">
        <v>13</v>
      </c>
      <c r="M76" s="13" t="s">
        <v>14</v>
      </c>
      <c r="N76" s="43" t="s">
        <v>11</v>
      </c>
      <c r="O76" s="43" t="s">
        <v>12</v>
      </c>
      <c r="P76" s="13" t="s">
        <v>13</v>
      </c>
      <c r="Q76" s="13" t="s">
        <v>14</v>
      </c>
      <c r="R76" s="43" t="s">
        <v>11</v>
      </c>
      <c r="S76" s="43" t="s">
        <v>12</v>
      </c>
      <c r="T76" s="13" t="s">
        <v>13</v>
      </c>
      <c r="U76" s="13" t="s">
        <v>14</v>
      </c>
      <c r="V76" s="43" t="s">
        <v>11</v>
      </c>
      <c r="W76" s="43" t="s">
        <v>12</v>
      </c>
      <c r="X76" s="13" t="s">
        <v>13</v>
      </c>
      <c r="Y76" s="13" t="s">
        <v>14</v>
      </c>
      <c r="Z76" s="43" t="s">
        <v>11</v>
      </c>
      <c r="AA76" s="43" t="s">
        <v>12</v>
      </c>
      <c r="AB76" s="13" t="s">
        <v>13</v>
      </c>
      <c r="AC76" s="13" t="s">
        <v>14</v>
      </c>
      <c r="AD76" s="43" t="s">
        <v>11</v>
      </c>
      <c r="AE76" s="43" t="s">
        <v>12</v>
      </c>
      <c r="AF76" s="13" t="s">
        <v>13</v>
      </c>
      <c r="AG76" s="13" t="s">
        <v>14</v>
      </c>
      <c r="AH76" s="43" t="s">
        <v>11</v>
      </c>
      <c r="AI76" s="43" t="s">
        <v>12</v>
      </c>
      <c r="AJ76" s="13" t="s">
        <v>13</v>
      </c>
      <c r="AK76" s="13" t="s">
        <v>14</v>
      </c>
      <c r="AL76" s="43" t="s">
        <v>11</v>
      </c>
      <c r="AM76" s="43" t="s">
        <v>12</v>
      </c>
      <c r="AN76" s="13" t="s">
        <v>13</v>
      </c>
      <c r="AO76" s="13" t="s">
        <v>14</v>
      </c>
    </row>
    <row r="77" spans="1:41">
      <c r="A77" s="14">
        <v>-6</v>
      </c>
      <c r="B77" s="42"/>
      <c r="C77" s="42"/>
      <c r="D77" s="42"/>
      <c r="E77" s="42"/>
      <c r="F77" s="75">
        <v>427.10965435041697</v>
      </c>
      <c r="G77" s="75">
        <v>1024.58283671037</v>
      </c>
      <c r="H77" s="75">
        <v>1989.0792610250301</v>
      </c>
      <c r="I77" s="75">
        <v>2042.90822407628</v>
      </c>
      <c r="J77" s="42"/>
      <c r="K77" s="42"/>
      <c r="L77" s="42"/>
      <c r="M77" s="42"/>
      <c r="N77" s="75" t="s">
        <v>139</v>
      </c>
      <c r="O77" s="75" t="s">
        <v>139</v>
      </c>
      <c r="P77" s="75" t="s">
        <v>139</v>
      </c>
      <c r="Q77" s="75" t="s">
        <v>139</v>
      </c>
      <c r="R77" s="42"/>
      <c r="S77" s="42"/>
      <c r="T77" s="42"/>
      <c r="U77" s="42"/>
      <c r="V77" s="88"/>
      <c r="W77" s="88"/>
      <c r="X77" s="88"/>
      <c r="Y77" s="88"/>
      <c r="Z77" s="42"/>
      <c r="AA77" s="42"/>
      <c r="AB77" s="42"/>
      <c r="AC77" s="42"/>
      <c r="AD77" s="38"/>
      <c r="AE77" s="38"/>
      <c r="AF77" s="38"/>
      <c r="AG77" s="38"/>
      <c r="AH77" s="38"/>
      <c r="AI77" s="38"/>
      <c r="AJ77" s="38"/>
      <c r="AK77" s="38"/>
      <c r="AL77" s="38"/>
      <c r="AM77" s="38"/>
      <c r="AN77" s="38"/>
      <c r="AO77" s="38"/>
    </row>
    <row r="78" spans="1:41">
      <c r="A78" s="14">
        <f>A77+1</f>
        <v>-5</v>
      </c>
      <c r="B78" s="42"/>
      <c r="C78" s="42"/>
      <c r="D78" s="42"/>
      <c r="E78" s="42"/>
      <c r="F78" s="75">
        <v>201.67517133492299</v>
      </c>
      <c r="G78" s="75">
        <v>153.73496964744299</v>
      </c>
      <c r="H78" s="75">
        <v>229.11691872291499</v>
      </c>
      <c r="I78" s="75">
        <v>284.15456712536599</v>
      </c>
      <c r="J78" s="42"/>
      <c r="K78" s="42"/>
      <c r="L78" s="42"/>
      <c r="M78" s="42"/>
      <c r="N78" s="75" t="s">
        <v>139</v>
      </c>
      <c r="O78" s="75" t="s">
        <v>139</v>
      </c>
      <c r="P78" s="75" t="s">
        <v>139</v>
      </c>
      <c r="Q78" s="75" t="s">
        <v>139</v>
      </c>
      <c r="R78" s="42"/>
      <c r="S78" s="42"/>
      <c r="T78" s="42"/>
      <c r="U78" s="42"/>
      <c r="V78" s="88"/>
      <c r="W78" s="88"/>
      <c r="X78" s="88"/>
      <c r="Y78" s="88"/>
      <c r="Z78" s="39"/>
      <c r="AA78" s="39"/>
      <c r="AB78" s="39"/>
      <c r="AC78" s="39"/>
      <c r="AD78" s="38"/>
      <c r="AE78" s="38"/>
      <c r="AF78" s="38"/>
      <c r="AG78" s="38"/>
      <c r="AH78" s="38"/>
      <c r="AI78" s="38"/>
      <c r="AJ78" s="38"/>
      <c r="AK78" s="38"/>
      <c r="AL78" s="38"/>
      <c r="AM78" s="38"/>
      <c r="AN78" s="38"/>
      <c r="AO78" s="38"/>
    </row>
    <row r="79" spans="1:41">
      <c r="A79" s="14">
        <f t="shared" ref="A79:A106" si="4">A78+1</f>
        <v>-4</v>
      </c>
      <c r="B79" s="42"/>
      <c r="C79" s="42"/>
      <c r="D79" s="42"/>
      <c r="E79" s="42"/>
      <c r="F79" s="75">
        <v>134.496019169823</v>
      </c>
      <c r="G79" s="75">
        <v>82.211584490186695</v>
      </c>
      <c r="H79" s="75">
        <v>108.924529522085</v>
      </c>
      <c r="I79" s="75">
        <v>117.035102739726</v>
      </c>
      <c r="J79" s="42"/>
      <c r="K79" s="42"/>
      <c r="L79" s="42"/>
      <c r="M79" s="42"/>
      <c r="N79" s="75" t="s">
        <v>139</v>
      </c>
      <c r="O79" s="75" t="s">
        <v>139</v>
      </c>
      <c r="P79" s="75" t="s">
        <v>139</v>
      </c>
      <c r="Q79" s="75" t="s">
        <v>139</v>
      </c>
      <c r="R79" s="42">
        <v>104.88461538461539</v>
      </c>
      <c r="S79" s="42">
        <v>97.73504273504274</v>
      </c>
      <c r="T79" s="42">
        <v>101.81196581196581</v>
      </c>
      <c r="U79" s="42">
        <v>102.16666666666667</v>
      </c>
      <c r="V79" s="88">
        <v>512.85431799838636</v>
      </c>
      <c r="W79" s="88">
        <v>399.67674223341618</v>
      </c>
      <c r="X79" s="88">
        <v>188.51857404631022</v>
      </c>
      <c r="Y79" s="88">
        <v>368.20096000000041</v>
      </c>
      <c r="Z79" s="39"/>
      <c r="AA79" s="39"/>
      <c r="AB79" s="39"/>
      <c r="AC79" s="39"/>
      <c r="AD79" s="38"/>
      <c r="AE79" s="38"/>
      <c r="AF79" s="38"/>
      <c r="AG79" s="38"/>
      <c r="AH79" s="38"/>
      <c r="AI79" s="38"/>
      <c r="AJ79" s="38"/>
      <c r="AK79" s="38"/>
      <c r="AL79" s="38"/>
      <c r="AM79" s="38"/>
      <c r="AN79" s="38"/>
      <c r="AO79" s="38"/>
    </row>
    <row r="80" spans="1:41">
      <c r="A80" s="14">
        <f t="shared" si="4"/>
        <v>-3</v>
      </c>
      <c r="B80" s="47"/>
      <c r="C80" s="47"/>
      <c r="D80" s="47"/>
      <c r="E80" s="47"/>
      <c r="F80" s="75">
        <v>54.212562971470298</v>
      </c>
      <c r="G80" s="75">
        <v>41.0773660188012</v>
      </c>
      <c r="H80" s="75">
        <v>41.282913108378402</v>
      </c>
      <c r="I80" s="75">
        <v>39.8262960983431</v>
      </c>
      <c r="J80" s="42"/>
      <c r="K80" s="42"/>
      <c r="L80" s="42"/>
      <c r="M80" s="42"/>
      <c r="N80" s="75" t="s">
        <v>139</v>
      </c>
      <c r="O80" s="75" t="s">
        <v>139</v>
      </c>
      <c r="P80" s="75" t="s">
        <v>139</v>
      </c>
      <c r="Q80" s="75" t="s">
        <v>139</v>
      </c>
      <c r="R80" s="42">
        <v>49.761172771959075</v>
      </c>
      <c r="S80" s="42">
        <v>47.098466294964652</v>
      </c>
      <c r="T80" s="42">
        <v>48.573115870286422</v>
      </c>
      <c r="U80" s="42">
        <v>48.382054087853682</v>
      </c>
      <c r="V80" s="88">
        <v>83.21823126699806</v>
      </c>
      <c r="W80" s="88">
        <v>172.40902003118708</v>
      </c>
      <c r="X80" s="88">
        <v>65.961552544855408</v>
      </c>
      <c r="Y80" s="88">
        <v>61.340420827652402</v>
      </c>
      <c r="Z80" s="99">
        <v>47.6449714503986</v>
      </c>
      <c r="AA80" s="99">
        <v>41.189239324486898</v>
      </c>
      <c r="AB80" s="99">
        <v>40.5531815678154</v>
      </c>
      <c r="AC80" s="99">
        <v>47.020931087600601</v>
      </c>
      <c r="AD80" s="38"/>
      <c r="AE80" s="38"/>
      <c r="AF80" s="38"/>
      <c r="AG80" s="38"/>
      <c r="AH80" s="38"/>
      <c r="AI80" s="38"/>
      <c r="AJ80" s="38"/>
      <c r="AK80" s="38"/>
      <c r="AL80" s="38"/>
      <c r="AM80" s="38"/>
      <c r="AN80" s="38"/>
      <c r="AO80" s="38"/>
    </row>
    <row r="81" spans="1:41" ht="15">
      <c r="A81" s="14">
        <f t="shared" si="4"/>
        <v>-2</v>
      </c>
      <c r="B81" s="48"/>
      <c r="C81" s="47"/>
      <c r="D81" s="47"/>
      <c r="E81" s="47"/>
      <c r="F81" s="75">
        <v>31.280478708415501</v>
      </c>
      <c r="G81" s="75">
        <v>23.9156351477349</v>
      </c>
      <c r="H81" s="75">
        <v>25.595082612932</v>
      </c>
      <c r="I81" s="75">
        <v>26.7980663558853</v>
      </c>
      <c r="J81" s="42"/>
      <c r="K81" s="42"/>
      <c r="L81" s="42"/>
      <c r="M81" s="42"/>
      <c r="N81" s="75" t="s">
        <v>139</v>
      </c>
      <c r="O81" s="75" t="s">
        <v>139</v>
      </c>
      <c r="P81" s="75" t="s">
        <v>139</v>
      </c>
      <c r="Q81" s="75" t="s">
        <v>139</v>
      </c>
      <c r="R81" s="42">
        <v>28.80952380952381</v>
      </c>
      <c r="S81" s="42">
        <v>27.537918871252206</v>
      </c>
      <c r="T81" s="42">
        <v>28.257495590828924</v>
      </c>
      <c r="U81" s="42">
        <v>28.110229276895943</v>
      </c>
      <c r="V81" s="88">
        <v>48.958999886865051</v>
      </c>
      <c r="W81" s="88">
        <v>54.187354905276472</v>
      </c>
      <c r="X81" s="88">
        <v>26.663100144307649</v>
      </c>
      <c r="Y81" s="88">
        <v>33.94544522190796</v>
      </c>
      <c r="Z81" s="99">
        <v>27.609198670798101</v>
      </c>
      <c r="AA81" s="99">
        <v>24.762669174466001</v>
      </c>
      <c r="AB81" s="99">
        <v>26.1906046523406</v>
      </c>
      <c r="AC81" s="99">
        <v>29.036218429434101</v>
      </c>
      <c r="AD81" s="38"/>
      <c r="AE81" s="38"/>
      <c r="AF81" s="38"/>
      <c r="AG81" s="38"/>
      <c r="AH81" s="38"/>
      <c r="AI81" s="38"/>
      <c r="AJ81" s="38"/>
      <c r="AK81" s="38"/>
      <c r="AL81" s="38"/>
      <c r="AM81" s="38"/>
      <c r="AN81" s="38"/>
      <c r="AO81" s="38"/>
    </row>
    <row r="82" spans="1:41">
      <c r="A82" s="14">
        <f t="shared" si="4"/>
        <v>-1</v>
      </c>
      <c r="B82" s="49"/>
      <c r="C82" s="49"/>
      <c r="D82" s="49"/>
      <c r="E82" s="49"/>
      <c r="F82" s="75">
        <v>20.6843784561479</v>
      </c>
      <c r="G82" s="75">
        <v>15.8089705525933</v>
      </c>
      <c r="H82" s="75">
        <v>17.601888144308202</v>
      </c>
      <c r="I82" s="75">
        <v>17.646126220084</v>
      </c>
      <c r="J82" s="42"/>
      <c r="K82" s="42"/>
      <c r="L82" s="42"/>
      <c r="M82" s="42"/>
      <c r="N82" s="75">
        <v>749.91173617846755</v>
      </c>
      <c r="O82" s="75">
        <v>737.44603020645707</v>
      </c>
      <c r="P82" s="75">
        <v>735.80559789386166</v>
      </c>
      <c r="Q82" s="75">
        <v>746.41804073714832</v>
      </c>
      <c r="R82" s="42">
        <v>18.663389153479798</v>
      </c>
      <c r="S82" s="42">
        <v>17.938751472320376</v>
      </c>
      <c r="T82" s="42">
        <v>18.397603318482101</v>
      </c>
      <c r="U82" s="42">
        <v>18.381727863983201</v>
      </c>
      <c r="V82" s="88">
        <v>24.863420343668956</v>
      </c>
      <c r="W82" s="88">
        <v>34.513161280556957</v>
      </c>
      <c r="X82" s="88">
        <v>22.28458620495396</v>
      </c>
      <c r="Y82" s="88">
        <v>25.324385265610054</v>
      </c>
      <c r="Z82" s="99">
        <v>18.246498087326302</v>
      </c>
      <c r="AA82" s="99">
        <v>16.711416615064199</v>
      </c>
      <c r="AB82" s="99">
        <v>17.6246246681118</v>
      </c>
      <c r="AC82" s="99">
        <v>19.150173238889401</v>
      </c>
      <c r="AD82" s="38"/>
      <c r="AE82" s="38"/>
      <c r="AF82" s="38"/>
      <c r="AG82" s="38"/>
      <c r="AH82" s="38"/>
      <c r="AI82" s="38"/>
      <c r="AJ82" s="38"/>
      <c r="AK82" s="38"/>
      <c r="AL82" s="38"/>
      <c r="AM82" s="38"/>
      <c r="AN82" s="38"/>
      <c r="AO82" s="38"/>
    </row>
    <row r="83" spans="1:41">
      <c r="A83" s="14">
        <f t="shared" si="4"/>
        <v>0</v>
      </c>
      <c r="B83" s="49"/>
      <c r="C83" s="49"/>
      <c r="D83" s="49"/>
      <c r="E83" s="49"/>
      <c r="F83" s="75">
        <v>15.1352608714786</v>
      </c>
      <c r="G83" s="75">
        <v>12.275129824344701</v>
      </c>
      <c r="H83" s="75">
        <v>12.961902863089</v>
      </c>
      <c r="I83" s="75">
        <v>13.3234478648787</v>
      </c>
      <c r="J83" s="42"/>
      <c r="K83" s="42"/>
      <c r="L83" s="42"/>
      <c r="M83" s="42"/>
      <c r="N83" s="75">
        <v>470.90785123966936</v>
      </c>
      <c r="O83" s="75">
        <v>495.12355371900816</v>
      </c>
      <c r="P83" s="75">
        <v>495.18264462809918</v>
      </c>
      <c r="Q83" s="75">
        <v>487.99818181818182</v>
      </c>
      <c r="R83" s="42">
        <v>13.058424790187216</v>
      </c>
      <c r="S83" s="42">
        <v>12.60619754680439</v>
      </c>
      <c r="T83" s="42">
        <v>12.917366042608135</v>
      </c>
      <c r="U83" s="42">
        <v>12.958683021304065</v>
      </c>
      <c r="V83" s="88">
        <v>16.278290084227123</v>
      </c>
      <c r="W83" s="88">
        <v>20.08238601637937</v>
      </c>
      <c r="X83" s="88">
        <v>14.506153687602065</v>
      </c>
      <c r="Y83" s="88">
        <v>14.680060408136596</v>
      </c>
      <c r="Z83" s="99">
        <v>13.724049334456801</v>
      </c>
      <c r="AA83" s="99">
        <v>12.6242548535563</v>
      </c>
      <c r="AB83" s="99">
        <v>13.121036955063801</v>
      </c>
      <c r="AC83" s="99">
        <v>14.2295618141464</v>
      </c>
      <c r="AD83" s="38"/>
      <c r="AE83" s="38"/>
      <c r="AF83" s="38"/>
      <c r="AG83" s="38"/>
      <c r="AH83" s="38"/>
      <c r="AI83" s="38"/>
      <c r="AJ83" s="38"/>
      <c r="AK83" s="38"/>
      <c r="AL83" s="38"/>
      <c r="AM83" s="38"/>
      <c r="AN83" s="38"/>
      <c r="AO83" s="38"/>
    </row>
    <row r="84" spans="1:41">
      <c r="A84" s="14">
        <f t="shared" si="4"/>
        <v>1</v>
      </c>
      <c r="B84" s="49"/>
      <c r="C84" s="49"/>
      <c r="D84" s="49"/>
      <c r="E84" s="49"/>
      <c r="F84" s="75">
        <v>11.1528477101653</v>
      </c>
      <c r="G84" s="75">
        <v>9.9003453561600807</v>
      </c>
      <c r="H84" s="75">
        <v>9.9985777666133497</v>
      </c>
      <c r="I84" s="75">
        <v>10.4703037233344</v>
      </c>
      <c r="J84" s="42"/>
      <c r="K84" s="42"/>
      <c r="L84" s="42"/>
      <c r="M84" s="42"/>
      <c r="N84" s="75">
        <v>65.894119098028739</v>
      </c>
      <c r="O84" s="75">
        <v>75.202172706530447</v>
      </c>
      <c r="P84" s="75">
        <v>70.840233098316517</v>
      </c>
      <c r="Q84" s="75">
        <v>74.320088799358672</v>
      </c>
      <c r="R84" s="75">
        <v>9.6092871240900699</v>
      </c>
      <c r="S84" s="75">
        <v>9.3384834143339202</v>
      </c>
      <c r="T84" s="75">
        <v>9.5076296186251827</v>
      </c>
      <c r="U84" s="75">
        <v>9.5210000212228607</v>
      </c>
      <c r="V84" s="88">
        <v>10.255686423174454</v>
      </c>
      <c r="W84" s="88">
        <v>12.168919856078725</v>
      </c>
      <c r="X84" s="88">
        <v>9.6086176057442181</v>
      </c>
      <c r="Y84" s="88">
        <v>8.8980383728769663</v>
      </c>
      <c r="Z84" s="99">
        <v>10.5353412153957</v>
      </c>
      <c r="AA84" s="99">
        <v>9.9368527649651295</v>
      </c>
      <c r="AB84" s="99">
        <v>10.213720232318201</v>
      </c>
      <c r="AC84" s="99">
        <v>10.819608252116801</v>
      </c>
      <c r="AD84" s="38"/>
      <c r="AE84" s="38"/>
      <c r="AF84" s="38"/>
      <c r="AG84" s="38"/>
      <c r="AH84" s="38"/>
      <c r="AI84" s="38"/>
      <c r="AJ84" s="38"/>
      <c r="AK84" s="38"/>
      <c r="AL84" s="38"/>
      <c r="AM84" s="38"/>
      <c r="AN84" s="38"/>
      <c r="AO84" s="38"/>
    </row>
    <row r="85" spans="1:41">
      <c r="A85" s="14">
        <f t="shared" si="4"/>
        <v>2</v>
      </c>
      <c r="B85" s="49"/>
      <c r="C85" s="49"/>
      <c r="D85" s="49"/>
      <c r="E85" s="49"/>
      <c r="F85" s="75">
        <v>8.8714821736252993</v>
      </c>
      <c r="G85" s="75">
        <v>7.9520913375951903</v>
      </c>
      <c r="H85" s="75">
        <v>8.3169861053166692</v>
      </c>
      <c r="I85" s="75">
        <v>8.3481594880494292</v>
      </c>
      <c r="J85" s="42"/>
      <c r="K85" s="42"/>
      <c r="L85" s="42"/>
      <c r="M85" s="42"/>
      <c r="N85" s="75">
        <v>36.343034824630088</v>
      </c>
      <c r="O85" s="75">
        <v>40.779492217695086</v>
      </c>
      <c r="P85" s="75">
        <v>37.031413482014173</v>
      </c>
      <c r="Q85" s="75">
        <v>39.383395089742123</v>
      </c>
      <c r="R85" s="75">
        <v>7.5910000298605516</v>
      </c>
      <c r="S85" s="75">
        <v>7.401833437845263</v>
      </c>
      <c r="T85" s="75">
        <v>7.4961927797187133</v>
      </c>
      <c r="U85" s="75">
        <v>7.4879811281316258</v>
      </c>
      <c r="V85" s="88">
        <v>9.4435220254915464</v>
      </c>
      <c r="W85" s="88">
        <v>7.8245054780690211</v>
      </c>
      <c r="X85" s="88">
        <v>6.8711115026985352</v>
      </c>
      <c r="Y85" s="88">
        <v>7.4224667780451501</v>
      </c>
      <c r="Z85" s="99">
        <v>8.4129157028877106</v>
      </c>
      <c r="AA85" s="99">
        <v>8.1308358878030091</v>
      </c>
      <c r="AB85" s="99">
        <v>8.3232307666928502</v>
      </c>
      <c r="AC85" s="99">
        <v>8.6273824493261309</v>
      </c>
      <c r="AD85" s="38"/>
      <c r="AE85" s="38"/>
      <c r="AF85" s="38"/>
      <c r="AG85" s="38"/>
      <c r="AH85" s="38"/>
      <c r="AI85" s="38"/>
      <c r="AJ85" s="38"/>
      <c r="AK85" s="38"/>
      <c r="AL85" s="38"/>
      <c r="AM85" s="38"/>
      <c r="AN85" s="38"/>
      <c r="AO85" s="38"/>
    </row>
    <row r="86" spans="1:41">
      <c r="A86" s="14">
        <f t="shared" si="4"/>
        <v>3</v>
      </c>
      <c r="B86" s="49"/>
      <c r="C86" s="49"/>
      <c r="D86" s="49"/>
      <c r="E86" s="49"/>
      <c r="F86" s="75">
        <v>7.4307487427228498</v>
      </c>
      <c r="G86" s="75">
        <v>6.9863368447185801</v>
      </c>
      <c r="H86" s="75">
        <v>6.9953641872076098</v>
      </c>
      <c r="I86" s="75">
        <v>7.0860493066782997</v>
      </c>
      <c r="J86" s="42"/>
      <c r="K86" s="42"/>
      <c r="L86" s="42"/>
      <c r="M86" s="42"/>
      <c r="N86" s="75">
        <v>27.042588233045464</v>
      </c>
      <c r="O86" s="75">
        <v>25.982609831386405</v>
      </c>
      <c r="P86" s="75">
        <v>28.138519271263057</v>
      </c>
      <c r="Q86" s="75">
        <v>27.051769120743646</v>
      </c>
      <c r="R86" s="75">
        <v>6.486690558297834</v>
      </c>
      <c r="S86" s="75">
        <v>6.2793292311853408</v>
      </c>
      <c r="T86" s="75">
        <v>6.3733180066265467</v>
      </c>
      <c r="U86" s="75">
        <v>6.3659927423535514</v>
      </c>
      <c r="V86" s="88">
        <v>6.0666348213127597</v>
      </c>
      <c r="W86" s="88">
        <v>6.3893297687806436</v>
      </c>
      <c r="X86" s="88">
        <v>5.840542310450326</v>
      </c>
      <c r="Y86" s="88">
        <v>6.0066477006964867</v>
      </c>
      <c r="Z86" s="99">
        <v>7.2022230146168802</v>
      </c>
      <c r="AA86" s="99">
        <v>7.0072468782478499</v>
      </c>
      <c r="AB86" s="99">
        <v>7.0350946777951604</v>
      </c>
      <c r="AC86" s="99">
        <v>7.2556979375757402</v>
      </c>
      <c r="AD86" s="38"/>
      <c r="AE86" s="38"/>
      <c r="AF86" s="38"/>
      <c r="AG86" s="38"/>
      <c r="AH86" s="38"/>
      <c r="AI86" s="38"/>
      <c r="AJ86" s="38"/>
      <c r="AK86" s="38"/>
      <c r="AL86" s="38"/>
      <c r="AM86" s="38"/>
      <c r="AN86" s="38"/>
      <c r="AO86" s="38"/>
    </row>
    <row r="87" spans="1:41">
      <c r="A87" s="14">
        <f t="shared" si="4"/>
        <v>4</v>
      </c>
      <c r="B87" s="49"/>
      <c r="C87" s="49"/>
      <c r="D87" s="49"/>
      <c r="E87" s="49"/>
      <c r="F87" s="75">
        <v>6.4150448379341203</v>
      </c>
      <c r="G87" s="75">
        <v>5.9850435632551999</v>
      </c>
      <c r="H87" s="75">
        <v>6.0799270473601101</v>
      </c>
      <c r="I87" s="75">
        <v>6.18091398539746</v>
      </c>
      <c r="J87" s="42"/>
      <c r="K87" s="42"/>
      <c r="L87" s="42"/>
      <c r="M87" s="42"/>
      <c r="N87" s="75">
        <v>11.477609554168112</v>
      </c>
      <c r="O87" s="75">
        <v>11.292358422869082</v>
      </c>
      <c r="P87" s="75">
        <v>11.326028908534413</v>
      </c>
      <c r="Q87" s="75">
        <v>11.673161974684287</v>
      </c>
      <c r="R87" s="75">
        <v>5.7390224430054113</v>
      </c>
      <c r="S87" s="75">
        <v>5.517785860019516</v>
      </c>
      <c r="T87" s="75">
        <v>5.6154528519471301</v>
      </c>
      <c r="U87" s="75">
        <v>5.6116384281025455</v>
      </c>
      <c r="V87" s="88">
        <v>4.9860939076095976</v>
      </c>
      <c r="W87" s="88">
        <v>4.8487639073972923</v>
      </c>
      <c r="X87" s="88">
        <v>5.0919126087761342</v>
      </c>
      <c r="Y87" s="88">
        <v>5.3711717296151367</v>
      </c>
      <c r="Z87" s="99">
        <v>6.2106669609753897</v>
      </c>
      <c r="AA87" s="99">
        <v>6.0345641579445397</v>
      </c>
      <c r="AB87" s="99">
        <v>6.1182696767273299</v>
      </c>
      <c r="AC87" s="99">
        <v>6.2837267726353003</v>
      </c>
      <c r="AD87" s="38"/>
      <c r="AE87" s="38"/>
      <c r="AF87" s="38"/>
      <c r="AG87" s="38"/>
      <c r="AH87" s="38"/>
      <c r="AI87" s="38"/>
      <c r="AJ87" s="38"/>
      <c r="AK87" s="38"/>
      <c r="AL87" s="38"/>
      <c r="AM87" s="38"/>
      <c r="AN87" s="38"/>
      <c r="AO87" s="38"/>
    </row>
    <row r="88" spans="1:41" ht="13.5" customHeight="1">
      <c r="A88" s="14">
        <f t="shared" si="4"/>
        <v>5</v>
      </c>
      <c r="B88" s="49"/>
      <c r="C88" s="49"/>
      <c r="D88" s="49"/>
      <c r="E88" s="49"/>
      <c r="F88" s="75">
        <v>5.6752342200147696</v>
      </c>
      <c r="G88" s="75">
        <v>5.2781060553271599</v>
      </c>
      <c r="H88" s="75">
        <v>5.3895385301537297</v>
      </c>
      <c r="I88" s="75">
        <v>5.4635011780640301</v>
      </c>
      <c r="J88" s="42"/>
      <c r="K88" s="42"/>
      <c r="L88" s="42"/>
      <c r="M88" s="42"/>
      <c r="N88" s="75">
        <v>9.0057144479449374</v>
      </c>
      <c r="O88" s="75">
        <v>8.7307378034552858</v>
      </c>
      <c r="P88" s="75">
        <v>8.9069585669254057</v>
      </c>
      <c r="Q88" s="75">
        <v>8.6410144941679992</v>
      </c>
      <c r="R88" s="75">
        <v>5.1864970362874079</v>
      </c>
      <c r="S88" s="75">
        <v>4.9859765794419548</v>
      </c>
      <c r="T88" s="75">
        <v>5.0707676738470431</v>
      </c>
      <c r="U88" s="75">
        <v>5.0693219603874509</v>
      </c>
      <c r="V88" s="88">
        <v>4.0995453147712073</v>
      </c>
      <c r="W88" s="88">
        <v>4.5831008108538578</v>
      </c>
      <c r="X88" s="88">
        <v>4.5199770168712448</v>
      </c>
      <c r="Y88" s="88">
        <v>4.4003617509930857</v>
      </c>
      <c r="Z88" s="99">
        <v>5.4661737884052002</v>
      </c>
      <c r="AA88" s="99">
        <v>5.3408242327744802</v>
      </c>
      <c r="AB88" s="99">
        <v>5.4077457221047096</v>
      </c>
      <c r="AC88" s="99">
        <v>5.5716634749246001</v>
      </c>
      <c r="AD88" s="38"/>
      <c r="AE88" s="38"/>
      <c r="AF88" s="38"/>
      <c r="AG88" s="38"/>
      <c r="AH88" s="38"/>
      <c r="AI88" s="38"/>
      <c r="AJ88" s="38"/>
      <c r="AK88" s="38"/>
      <c r="AL88" s="38"/>
      <c r="AM88" s="38"/>
      <c r="AN88" s="38"/>
      <c r="AO88" s="38"/>
    </row>
    <row r="89" spans="1:41">
      <c r="A89" s="14">
        <f t="shared" si="4"/>
        <v>6</v>
      </c>
      <c r="B89" s="49"/>
      <c r="C89" s="49"/>
      <c r="D89" s="49"/>
      <c r="E89" s="49"/>
      <c r="F89" s="75">
        <v>4.9917407646178704</v>
      </c>
      <c r="G89" s="75">
        <v>4.6387944495183104</v>
      </c>
      <c r="H89" s="75">
        <v>4.7772235050795304</v>
      </c>
      <c r="I89" s="75">
        <v>4.8664939478612599</v>
      </c>
      <c r="J89" s="42"/>
      <c r="K89" s="42"/>
      <c r="L89" s="42"/>
      <c r="M89" s="42"/>
      <c r="N89" s="75">
        <v>6.3664579849391796</v>
      </c>
      <c r="O89" s="75">
        <v>6.2403459467756672</v>
      </c>
      <c r="P89" s="75">
        <v>6.3936169893828358</v>
      </c>
      <c r="Q89" s="75">
        <v>6.2432270377647772</v>
      </c>
      <c r="R89" s="75">
        <v>4.694220349187237</v>
      </c>
      <c r="S89" s="75">
        <v>4.5306441902468393</v>
      </c>
      <c r="T89" s="75">
        <v>4.5975918121613484</v>
      </c>
      <c r="U89" s="75">
        <v>4.5963877182420232</v>
      </c>
      <c r="V89" s="88">
        <v>4.1969637107301301</v>
      </c>
      <c r="W89" s="88">
        <v>3.9155105639790397</v>
      </c>
      <c r="X89" s="88">
        <v>4.049264281168095</v>
      </c>
      <c r="Y89" s="88">
        <v>4.0871881468199529</v>
      </c>
      <c r="Z89" s="99">
        <v>4.8174447467558998</v>
      </c>
      <c r="AA89" s="99">
        <v>4.6999349992538102</v>
      </c>
      <c r="AB89" s="99">
        <v>4.8278822808966497</v>
      </c>
      <c r="AC89" s="99">
        <v>4.9337626591045103</v>
      </c>
      <c r="AD89" s="38"/>
      <c r="AE89" s="38"/>
      <c r="AF89" s="38"/>
      <c r="AG89" s="38"/>
      <c r="AH89" s="38"/>
      <c r="AI89" s="38"/>
      <c r="AJ89" s="38"/>
      <c r="AK89" s="38"/>
      <c r="AL89" s="38"/>
      <c r="AM89" s="38"/>
      <c r="AN89" s="38"/>
      <c r="AO89" s="38"/>
    </row>
    <row r="90" spans="1:41" ht="14.25">
      <c r="A90" s="14">
        <f t="shared" si="4"/>
        <v>7</v>
      </c>
      <c r="B90" s="78"/>
      <c r="C90" s="78"/>
      <c r="D90" s="78"/>
      <c r="E90" s="78"/>
      <c r="F90" s="75">
        <v>4.3582464872712201</v>
      </c>
      <c r="G90" s="75">
        <v>4.06211236636591</v>
      </c>
      <c r="H90" s="75">
        <v>4.2897529405721899</v>
      </c>
      <c r="I90" s="75">
        <v>4.2881234836958804</v>
      </c>
      <c r="J90" s="42"/>
      <c r="K90" s="42"/>
      <c r="L90" s="42"/>
      <c r="M90" s="42"/>
      <c r="N90" s="75">
        <v>4.7516677305233088</v>
      </c>
      <c r="O90" s="75">
        <v>4.6885940863995845</v>
      </c>
      <c r="P90" s="75">
        <v>4.7106974932652452</v>
      </c>
      <c r="Q90" s="75">
        <v>4.6951005614999293</v>
      </c>
      <c r="R90" s="75">
        <v>4.2047587641418493</v>
      </c>
      <c r="S90" s="75">
        <v>4.0858911267819993</v>
      </c>
      <c r="T90" s="75">
        <v>4.1355588250215618</v>
      </c>
      <c r="U90" s="75">
        <v>4.1300289178631227</v>
      </c>
      <c r="V90" s="88">
        <v>3.5659139901643426</v>
      </c>
      <c r="W90" s="88">
        <v>3.4563492560449309</v>
      </c>
      <c r="X90" s="88">
        <v>3.6068351758994051</v>
      </c>
      <c r="Y90" s="88">
        <v>3.630169209399742</v>
      </c>
      <c r="Z90" s="99">
        <v>4.2180843880316798</v>
      </c>
      <c r="AA90" s="99">
        <v>4.1756451674231103</v>
      </c>
      <c r="AB90" s="99">
        <v>4.2740581627973304</v>
      </c>
      <c r="AC90" s="99">
        <v>4.32273049535294</v>
      </c>
      <c r="AD90" s="38"/>
      <c r="AE90" s="38"/>
      <c r="AF90" s="38"/>
      <c r="AG90" s="38"/>
      <c r="AH90" s="38"/>
      <c r="AI90" s="38"/>
      <c r="AJ90" s="38"/>
      <c r="AK90" s="38"/>
      <c r="AL90" s="38"/>
      <c r="AM90" s="38"/>
      <c r="AN90" s="38"/>
      <c r="AO90" s="38"/>
    </row>
    <row r="91" spans="1:41">
      <c r="A91" s="14">
        <f t="shared" si="4"/>
        <v>8</v>
      </c>
      <c r="B91" s="49"/>
      <c r="C91" s="49"/>
      <c r="D91" s="49"/>
      <c r="E91" s="49"/>
      <c r="F91" s="75">
        <v>3.8339784401678498</v>
      </c>
      <c r="G91" s="75">
        <v>3.5643765054822598</v>
      </c>
      <c r="H91" s="75">
        <v>3.8112646303426398</v>
      </c>
      <c r="I91" s="75">
        <v>3.7918459846972001</v>
      </c>
      <c r="J91" s="42"/>
      <c r="K91" s="42"/>
      <c r="L91" s="42"/>
      <c r="M91" s="42"/>
      <c r="N91" s="75">
        <v>3.9144746518094231</v>
      </c>
      <c r="O91" s="75">
        <v>3.8510373309810602</v>
      </c>
      <c r="P91" s="75">
        <v>3.8628113305492224</v>
      </c>
      <c r="Q91" s="75">
        <v>3.8611389170618522</v>
      </c>
      <c r="R91" s="75">
        <v>3.7629409969037546</v>
      </c>
      <c r="S91" s="75">
        <v>3.6864942654049102</v>
      </c>
      <c r="T91" s="75">
        <v>3.7166717543936154</v>
      </c>
      <c r="U91" s="75">
        <v>3.7107845274955302</v>
      </c>
      <c r="V91" s="88">
        <v>3.2191319034198136</v>
      </c>
      <c r="W91" s="88">
        <v>3.0185799578736598</v>
      </c>
      <c r="X91" s="88">
        <v>3.1578270118015004</v>
      </c>
      <c r="Y91" s="88">
        <v>3.3343506817571966</v>
      </c>
      <c r="Z91" s="99">
        <v>3.6971304169841699</v>
      </c>
      <c r="AA91" s="99">
        <v>3.6910029194918601</v>
      </c>
      <c r="AB91" s="99">
        <v>3.80110218849223</v>
      </c>
      <c r="AC91" s="99">
        <v>3.7985108771038099</v>
      </c>
      <c r="AD91" s="38"/>
      <c r="AE91" s="38"/>
      <c r="AF91" s="38"/>
      <c r="AG91" s="38"/>
      <c r="AH91" s="38"/>
      <c r="AI91" s="38"/>
      <c r="AJ91" s="38"/>
      <c r="AK91" s="38"/>
      <c r="AL91" s="38"/>
      <c r="AM91" s="38"/>
      <c r="AN91" s="38"/>
      <c r="AO91" s="38"/>
    </row>
    <row r="92" spans="1:41">
      <c r="A92" s="14">
        <f t="shared" si="4"/>
        <v>9</v>
      </c>
      <c r="B92" s="49"/>
      <c r="C92" s="49"/>
      <c r="D92" s="49"/>
      <c r="E92" s="49"/>
      <c r="F92" s="75">
        <v>3.3521600302003098</v>
      </c>
      <c r="G92" s="75">
        <v>3.1740240391703498</v>
      </c>
      <c r="H92" s="75">
        <v>3.3963031305167499</v>
      </c>
      <c r="I92" s="75">
        <v>3.4161050644604201</v>
      </c>
      <c r="J92" s="42"/>
      <c r="K92" s="42"/>
      <c r="L92" s="42"/>
      <c r="M92" s="42"/>
      <c r="N92" s="75">
        <v>3.4246021167789786</v>
      </c>
      <c r="O92" s="75">
        <v>3.3836771583759639</v>
      </c>
      <c r="P92" s="75">
        <v>3.3965530857413793</v>
      </c>
      <c r="Q92" s="75">
        <v>3.4085775570837109</v>
      </c>
      <c r="R92" s="75">
        <v>3.383460667255346</v>
      </c>
      <c r="S92" s="75">
        <v>3.3449917456904825</v>
      </c>
      <c r="T92" s="75">
        <v>3.3516719775789916</v>
      </c>
      <c r="U92" s="75">
        <v>3.3509425269704765</v>
      </c>
      <c r="V92" s="88">
        <v>2.930235470736386</v>
      </c>
      <c r="W92" s="88">
        <v>2.651791342406665</v>
      </c>
      <c r="X92" s="88">
        <v>3.0033627378578811</v>
      </c>
      <c r="Y92" s="88">
        <v>2.919146281472444</v>
      </c>
      <c r="Z92" s="99">
        <v>3.2687967716423301</v>
      </c>
      <c r="AA92" s="99">
        <v>3.2713848504513501</v>
      </c>
      <c r="AB92" s="99">
        <v>3.4178706667635801</v>
      </c>
      <c r="AC92" s="99">
        <v>3.40524332599544</v>
      </c>
      <c r="AD92" s="38"/>
      <c r="AE92" s="38"/>
      <c r="AF92" s="38"/>
      <c r="AG92" s="38"/>
      <c r="AH92" s="42"/>
      <c r="AI92" s="42"/>
      <c r="AJ92" s="42"/>
      <c r="AK92" s="42"/>
      <c r="AL92" s="42"/>
      <c r="AM92" s="42"/>
      <c r="AN92" s="42"/>
      <c r="AO92" s="42"/>
    </row>
    <row r="93" spans="1:41">
      <c r="A93" s="14">
        <f t="shared" si="4"/>
        <v>10</v>
      </c>
      <c r="B93" s="49"/>
      <c r="C93" s="49"/>
      <c r="D93" s="49"/>
      <c r="E93" s="49"/>
      <c r="F93" s="75">
        <v>2.9708349563185101</v>
      </c>
      <c r="G93" s="75">
        <v>2.8494983509807299</v>
      </c>
      <c r="H93" s="75">
        <v>3.0435188817173602</v>
      </c>
      <c r="I93" s="75">
        <v>3.03255455365835</v>
      </c>
      <c r="J93" s="42"/>
      <c r="K93" s="42"/>
      <c r="L93" s="42"/>
      <c r="M93" s="42"/>
      <c r="N93" s="75">
        <v>3.0400343378626506</v>
      </c>
      <c r="O93" s="75">
        <v>3.0245511420347655</v>
      </c>
      <c r="P93" s="75">
        <v>3.0292785073558881</v>
      </c>
      <c r="Q93" s="75">
        <v>3.0364705490512494</v>
      </c>
      <c r="R93" s="75">
        <v>3.0584480214160688</v>
      </c>
      <c r="S93" s="75">
        <v>3.042557572845523</v>
      </c>
      <c r="T93" s="75">
        <v>3.0380615711981331</v>
      </c>
      <c r="U93" s="75">
        <v>3.0399492054775714</v>
      </c>
      <c r="V93" s="88">
        <v>2.7220739037047261</v>
      </c>
      <c r="W93" s="88">
        <v>2.6195137853410357</v>
      </c>
      <c r="X93" s="88">
        <v>2.7252523373134347</v>
      </c>
      <c r="Y93" s="88">
        <v>2.7141313919461525</v>
      </c>
      <c r="Z93" s="99">
        <v>2.93038876251414</v>
      </c>
      <c r="AA93" s="99">
        <v>2.9484759263195999</v>
      </c>
      <c r="AB93" s="99">
        <v>3.0349777321368601</v>
      </c>
      <c r="AC93" s="99">
        <v>2.9764047648904199</v>
      </c>
      <c r="AD93" s="38"/>
      <c r="AE93" s="38"/>
      <c r="AF93" s="38"/>
      <c r="AG93" s="38"/>
      <c r="AH93" s="42"/>
      <c r="AI93" s="42"/>
      <c r="AJ93" s="42"/>
      <c r="AK93" s="42"/>
      <c r="AL93" s="42"/>
      <c r="AM93" s="42"/>
      <c r="AN93" s="42"/>
      <c r="AO93" s="42"/>
    </row>
    <row r="94" spans="1:41">
      <c r="A94" s="14">
        <f t="shared" si="4"/>
        <v>11</v>
      </c>
      <c r="B94" s="49"/>
      <c r="C94" s="49"/>
      <c r="D94" s="49"/>
      <c r="E94" s="49"/>
      <c r="F94" s="75">
        <v>2.68102362254076</v>
      </c>
      <c r="G94" s="75">
        <v>2.5677003108743501</v>
      </c>
      <c r="H94" s="75">
        <v>2.73711566359977</v>
      </c>
      <c r="I94" s="75">
        <v>2.7460742825745399</v>
      </c>
      <c r="J94" s="42"/>
      <c r="K94" s="42"/>
      <c r="L94" s="42"/>
      <c r="M94" s="42"/>
      <c r="N94" s="75">
        <v>2.6713932311059172</v>
      </c>
      <c r="O94" s="75">
        <v>2.6713932311059172</v>
      </c>
      <c r="P94" s="75">
        <v>2.6677182556588601</v>
      </c>
      <c r="Q94" s="75">
        <v>2.6713932311059172</v>
      </c>
      <c r="R94" s="75">
        <v>2.7770291250077626</v>
      </c>
      <c r="S94" s="75">
        <v>2.7711296031795318</v>
      </c>
      <c r="T94" s="75">
        <v>2.7663789356020616</v>
      </c>
      <c r="U94" s="75">
        <v>2.7681798422654165</v>
      </c>
      <c r="V94" s="88">
        <v>2.4382975352112672</v>
      </c>
      <c r="W94" s="88">
        <v>2.3390038015450796</v>
      </c>
      <c r="X94" s="88">
        <v>2.4213287603782865</v>
      </c>
      <c r="Y94" s="88">
        <v>2.5339188545892326</v>
      </c>
      <c r="Z94" s="39"/>
      <c r="AA94" s="39"/>
      <c r="AB94" s="39"/>
      <c r="AC94" s="39"/>
      <c r="AD94" s="38"/>
      <c r="AE94" s="38"/>
      <c r="AF94" s="38"/>
      <c r="AG94" s="38"/>
      <c r="AH94" s="42"/>
      <c r="AI94" s="42"/>
      <c r="AJ94" s="42"/>
      <c r="AK94" s="42"/>
      <c r="AL94" s="42"/>
      <c r="AM94" s="42"/>
      <c r="AN94" s="42"/>
      <c r="AO94" s="42"/>
    </row>
    <row r="95" spans="1:41">
      <c r="A95" s="14">
        <f t="shared" si="4"/>
        <v>12</v>
      </c>
      <c r="B95" s="49"/>
      <c r="C95" s="49"/>
      <c r="D95" s="49"/>
      <c r="E95" s="49"/>
      <c r="F95" s="75">
        <v>2.4475736543666202</v>
      </c>
      <c r="G95" s="75">
        <v>2.3327343608954698</v>
      </c>
      <c r="H95" s="75">
        <v>2.4775197750094899</v>
      </c>
      <c r="I95" s="75">
        <v>2.4976331551020801</v>
      </c>
      <c r="J95" s="42"/>
      <c r="K95" s="42"/>
      <c r="L95" s="42"/>
      <c r="M95" s="42"/>
      <c r="N95" s="75">
        <v>2.4412410964086684</v>
      </c>
      <c r="O95" s="75">
        <v>2.4412410964086684</v>
      </c>
      <c r="P95" s="75">
        <v>2.4412410964086684</v>
      </c>
      <c r="Q95" s="75">
        <v>2.4412410964086684</v>
      </c>
      <c r="R95" s="75">
        <v>2.5411631205673757</v>
      </c>
      <c r="S95" s="75">
        <v>2.539517730496454</v>
      </c>
      <c r="T95" s="75">
        <v>2.5359432624113474</v>
      </c>
      <c r="U95" s="75">
        <v>2.537418439716312</v>
      </c>
      <c r="V95" s="88">
        <v>2.3443488072007885</v>
      </c>
      <c r="W95" s="88">
        <v>2.2685990888336005</v>
      </c>
      <c r="X95" s="88">
        <v>2.2247456878017116</v>
      </c>
      <c r="Y95" s="88">
        <v>2.2642482481279398</v>
      </c>
      <c r="Z95" s="39"/>
      <c r="AA95" s="39"/>
      <c r="AB95" s="39"/>
      <c r="AC95" s="39"/>
      <c r="AD95" s="38"/>
      <c r="AE95" s="38"/>
      <c r="AF95" s="38"/>
      <c r="AG95" s="38"/>
      <c r="AH95" s="42"/>
      <c r="AI95" s="42"/>
      <c r="AJ95" s="42"/>
      <c r="AK95" s="42"/>
      <c r="AL95" s="42"/>
      <c r="AM95" s="42"/>
      <c r="AN95" s="42"/>
      <c r="AO95" s="42"/>
    </row>
    <row r="96" spans="1:41">
      <c r="A96" s="14">
        <f t="shared" si="4"/>
        <v>13</v>
      </c>
      <c r="B96" s="49"/>
      <c r="C96" s="49"/>
      <c r="D96" s="49"/>
      <c r="E96" s="49"/>
      <c r="F96" s="75">
        <v>2.2441693619677898</v>
      </c>
      <c r="G96" s="75">
        <v>2.1510589819274002</v>
      </c>
      <c r="H96" s="75">
        <v>2.2646164271514699</v>
      </c>
      <c r="I96" s="75">
        <v>2.2668305918263498</v>
      </c>
      <c r="J96" s="42"/>
      <c r="K96" s="42"/>
      <c r="L96" s="42"/>
      <c r="M96" s="42"/>
      <c r="N96" s="75">
        <v>2.2436658109407368</v>
      </c>
      <c r="O96" s="75">
        <v>2.2436658109407368</v>
      </c>
      <c r="P96" s="75">
        <v>2.2436658109407368</v>
      </c>
      <c r="Q96" s="75">
        <v>2.2436658109407368</v>
      </c>
      <c r="R96" s="75">
        <v>2.3415042073903725</v>
      </c>
      <c r="S96" s="75">
        <v>2.3407463544661056</v>
      </c>
      <c r="T96" s="75">
        <v>2.3390999843202844</v>
      </c>
      <c r="U96" s="75">
        <v>2.340119165839126</v>
      </c>
      <c r="V96" s="8"/>
      <c r="W96" s="8"/>
      <c r="X96" s="8"/>
      <c r="Y96" s="8"/>
      <c r="Z96" s="39"/>
      <c r="AA96" s="39"/>
      <c r="AB96" s="39"/>
      <c r="AC96" s="39"/>
      <c r="AD96" s="38"/>
      <c r="AE96" s="38"/>
      <c r="AF96" s="38"/>
      <c r="AG96" s="38"/>
      <c r="AH96" s="42"/>
      <c r="AI96" s="42"/>
      <c r="AJ96" s="42"/>
      <c r="AK96" s="42"/>
      <c r="AL96" s="42"/>
      <c r="AM96" s="42"/>
      <c r="AN96" s="42"/>
      <c r="AO96" s="42"/>
    </row>
    <row r="97" spans="1:41">
      <c r="A97" s="14">
        <f t="shared" si="4"/>
        <v>14</v>
      </c>
      <c r="B97" s="49"/>
      <c r="C97" s="49"/>
      <c r="D97" s="49"/>
      <c r="E97" s="49"/>
      <c r="F97" s="75">
        <v>2.06673301960633</v>
      </c>
      <c r="G97" s="75">
        <v>2.0020740641621799</v>
      </c>
      <c r="H97" s="75">
        <v>2.0950706381061299</v>
      </c>
      <c r="I97" s="75">
        <v>2.0795181367175299</v>
      </c>
      <c r="J97" s="42"/>
      <c r="K97" s="42"/>
      <c r="L97" s="42"/>
      <c r="M97" s="42"/>
      <c r="N97" s="75">
        <v>2.0684866864948894</v>
      </c>
      <c r="O97" s="75">
        <v>2.0684866864948894</v>
      </c>
      <c r="P97" s="75">
        <v>2.0684866864948894</v>
      </c>
      <c r="Q97" s="75">
        <v>2.0684866864948894</v>
      </c>
      <c r="R97" s="75">
        <v>2.1719708170734662</v>
      </c>
      <c r="S97" s="75">
        <v>2.1715102891630513</v>
      </c>
      <c r="T97" s="75">
        <v>2.1706619482754443</v>
      </c>
      <c r="U97" s="75">
        <v>2.171461812540902</v>
      </c>
      <c r="V97" s="8"/>
      <c r="W97" s="10"/>
      <c r="X97" s="10"/>
      <c r="Y97" s="10"/>
      <c r="Z97" s="39"/>
      <c r="AA97" s="39"/>
      <c r="AB97" s="39"/>
      <c r="AC97" s="39"/>
      <c r="AD97" s="38"/>
      <c r="AE97" s="38"/>
      <c r="AF97" s="38"/>
      <c r="AG97" s="38"/>
      <c r="AH97" s="42"/>
      <c r="AI97" s="42"/>
      <c r="AJ97" s="42"/>
      <c r="AK97" s="42"/>
      <c r="AL97" s="42"/>
      <c r="AM97" s="42"/>
      <c r="AN97" s="42"/>
      <c r="AO97" s="42"/>
    </row>
    <row r="98" spans="1:41">
      <c r="A98" s="14">
        <f t="shared" si="4"/>
        <v>15</v>
      </c>
      <c r="B98" s="49"/>
      <c r="C98" s="49"/>
      <c r="D98" s="49"/>
      <c r="E98" s="49"/>
      <c r="F98" s="75">
        <v>1.89516682837788</v>
      </c>
      <c r="G98" s="75">
        <v>1.8746906861547299</v>
      </c>
      <c r="H98" s="75">
        <v>1.94620368348257</v>
      </c>
      <c r="I98" s="75">
        <v>1.93396855537848</v>
      </c>
      <c r="J98" s="42"/>
      <c r="K98" s="42"/>
      <c r="L98" s="42"/>
      <c r="M98" s="42"/>
      <c r="N98" s="75">
        <v>1.958406490565594</v>
      </c>
      <c r="O98" s="75">
        <v>1.958406490565594</v>
      </c>
      <c r="P98" s="75">
        <v>1.958406490565594</v>
      </c>
      <c r="Q98" s="75">
        <v>1.958406490565594</v>
      </c>
      <c r="R98" s="75"/>
      <c r="S98" s="75"/>
      <c r="T98" s="75"/>
      <c r="U98" s="75"/>
      <c r="V98" s="8"/>
      <c r="W98" s="42"/>
      <c r="X98" s="42"/>
      <c r="Y98" s="42"/>
      <c r="Z98" s="39"/>
      <c r="AA98" s="39"/>
      <c r="AB98" s="39"/>
      <c r="AC98" s="39"/>
      <c r="AD98" s="38"/>
      <c r="AE98" s="38"/>
      <c r="AF98" s="38"/>
      <c r="AG98" s="38"/>
      <c r="AH98" s="42"/>
      <c r="AI98" s="42"/>
      <c r="AJ98" s="42"/>
      <c r="AK98" s="42"/>
      <c r="AL98" s="42"/>
      <c r="AM98" s="42"/>
      <c r="AN98" s="42"/>
      <c r="AO98" s="42"/>
    </row>
    <row r="99" spans="1:41" ht="15">
      <c r="A99" s="14">
        <f t="shared" si="4"/>
        <v>16</v>
      </c>
      <c r="B99" s="48"/>
      <c r="C99" s="47"/>
      <c r="D99" s="47"/>
      <c r="E99" s="48"/>
      <c r="F99" s="75">
        <v>1.7685021725918499</v>
      </c>
      <c r="G99" s="75">
        <v>1.7437387025197399</v>
      </c>
      <c r="H99" s="75">
        <v>1.8012312512106201</v>
      </c>
      <c r="I99" s="75">
        <v>1.8033764826654399</v>
      </c>
      <c r="J99" s="42"/>
      <c r="K99" s="42"/>
      <c r="L99" s="42"/>
      <c r="M99" s="42"/>
      <c r="N99" s="75">
        <v>1.8504667915891349</v>
      </c>
      <c r="O99" s="75">
        <v>1.8504667915891349</v>
      </c>
      <c r="P99" s="75">
        <v>1.8504667915891349</v>
      </c>
      <c r="Q99" s="75">
        <v>1.8504667915891349</v>
      </c>
      <c r="R99" s="75"/>
      <c r="S99" s="75"/>
      <c r="T99" s="75"/>
      <c r="U99" s="75"/>
      <c r="V99" s="8"/>
      <c r="W99" s="8"/>
      <c r="X99" s="8"/>
      <c r="Y99" s="8"/>
      <c r="Z99" s="39"/>
      <c r="AA99" s="39"/>
      <c r="AB99" s="39"/>
      <c r="AC99" s="39"/>
      <c r="AD99" s="38"/>
      <c r="AE99" s="38"/>
      <c r="AF99" s="38"/>
      <c r="AG99" s="38"/>
      <c r="AH99" s="42"/>
      <c r="AI99" s="42"/>
      <c r="AJ99" s="42"/>
      <c r="AK99" s="42"/>
      <c r="AL99" s="42"/>
      <c r="AM99" s="42"/>
      <c r="AN99" s="42"/>
      <c r="AO99" s="42"/>
    </row>
    <row r="100" spans="1:41" ht="15">
      <c r="A100" s="14">
        <f t="shared" si="4"/>
        <v>17</v>
      </c>
      <c r="B100" s="45"/>
      <c r="C100" s="42"/>
      <c r="D100" s="42"/>
      <c r="E100" s="42"/>
      <c r="F100" s="42"/>
      <c r="G100" s="42"/>
      <c r="H100" s="42"/>
      <c r="I100" s="42"/>
      <c r="J100" s="42"/>
      <c r="K100" s="42"/>
      <c r="L100" s="42"/>
      <c r="M100" s="42"/>
      <c r="N100" s="75"/>
      <c r="O100" s="75"/>
      <c r="P100" s="75"/>
      <c r="Q100" s="75"/>
      <c r="R100" s="75"/>
      <c r="S100" s="75"/>
      <c r="T100" s="75"/>
      <c r="U100" s="75"/>
      <c r="V100" s="8"/>
      <c r="W100" s="42"/>
      <c r="X100" s="42"/>
      <c r="Y100" s="42"/>
      <c r="Z100" s="39"/>
      <c r="AA100" s="39"/>
      <c r="AB100" s="39"/>
      <c r="AC100" s="39"/>
      <c r="AD100" s="38"/>
      <c r="AE100" s="38"/>
      <c r="AF100" s="38"/>
      <c r="AG100" s="38"/>
      <c r="AH100" s="42"/>
      <c r="AI100" s="42"/>
      <c r="AJ100" s="42"/>
      <c r="AK100" s="42"/>
      <c r="AL100" s="42"/>
      <c r="AM100" s="42"/>
      <c r="AN100" s="42"/>
      <c r="AO100" s="42"/>
    </row>
    <row r="101" spans="1:41">
      <c r="A101" s="14">
        <f t="shared" si="4"/>
        <v>18</v>
      </c>
      <c r="B101" s="42"/>
      <c r="C101" s="42"/>
      <c r="D101" s="42"/>
      <c r="E101" s="42"/>
      <c r="F101" s="42"/>
      <c r="G101" s="42"/>
      <c r="H101" s="42"/>
      <c r="I101" s="42"/>
      <c r="J101" s="42"/>
      <c r="K101" s="42"/>
      <c r="L101" s="42"/>
      <c r="M101" s="42"/>
      <c r="N101" s="42"/>
      <c r="O101" s="42"/>
      <c r="P101" s="42"/>
      <c r="Q101" s="42"/>
      <c r="R101" s="42"/>
      <c r="S101" s="42"/>
      <c r="T101" s="42"/>
      <c r="U101" s="42"/>
      <c r="V101" s="38"/>
      <c r="W101" s="38"/>
      <c r="X101" s="38"/>
      <c r="Y101" s="38"/>
      <c r="Z101" s="42"/>
      <c r="AA101" s="42"/>
      <c r="AB101" s="42"/>
      <c r="AC101" s="42"/>
      <c r="AD101" s="38"/>
      <c r="AE101" s="38"/>
      <c r="AF101" s="38"/>
      <c r="AG101" s="38"/>
      <c r="AH101" s="42"/>
      <c r="AI101" s="42"/>
      <c r="AJ101" s="42"/>
      <c r="AK101" s="42"/>
      <c r="AL101" s="42"/>
      <c r="AM101" s="42"/>
      <c r="AN101" s="42"/>
      <c r="AO101" s="42"/>
    </row>
    <row r="102" spans="1:41">
      <c r="A102" s="14">
        <f t="shared" si="4"/>
        <v>19</v>
      </c>
      <c r="B102" s="42"/>
      <c r="C102" s="42"/>
      <c r="D102" s="42"/>
      <c r="E102" s="42"/>
      <c r="F102" s="42"/>
      <c r="G102" s="42"/>
      <c r="H102" s="42"/>
      <c r="I102" s="42"/>
      <c r="J102" s="42"/>
      <c r="K102" s="42"/>
      <c r="L102" s="42"/>
      <c r="M102" s="42"/>
      <c r="N102" s="42"/>
      <c r="O102" s="42"/>
      <c r="P102" s="42"/>
      <c r="Q102" s="42"/>
      <c r="R102" s="42"/>
      <c r="S102" s="42"/>
      <c r="T102" s="42"/>
      <c r="U102" s="42"/>
      <c r="V102" s="38"/>
      <c r="W102" s="38"/>
      <c r="X102" s="38"/>
      <c r="Y102" s="38"/>
      <c r="Z102" s="42"/>
      <c r="AA102" s="42"/>
      <c r="AB102" s="42"/>
      <c r="AC102" s="42"/>
      <c r="AD102" s="38"/>
      <c r="AE102" s="38"/>
      <c r="AF102" s="38"/>
      <c r="AG102" s="38"/>
      <c r="AH102" s="42"/>
      <c r="AI102" s="42"/>
      <c r="AJ102" s="42"/>
      <c r="AK102" s="42"/>
      <c r="AL102" s="42"/>
      <c r="AM102" s="42"/>
      <c r="AN102" s="42"/>
      <c r="AO102" s="42"/>
    </row>
    <row r="103" spans="1:41">
      <c r="A103" s="14">
        <f t="shared" si="4"/>
        <v>20</v>
      </c>
      <c r="B103" s="42"/>
      <c r="C103" s="42"/>
      <c r="D103" s="42"/>
      <c r="E103" s="42"/>
      <c r="F103" s="42"/>
      <c r="G103" s="42"/>
      <c r="H103" s="42"/>
      <c r="I103" s="42"/>
      <c r="J103" s="42"/>
      <c r="K103" s="42"/>
      <c r="L103" s="42"/>
      <c r="M103" s="42"/>
      <c r="N103" s="42"/>
      <c r="O103" s="42"/>
      <c r="P103" s="42"/>
      <c r="Q103" s="42"/>
      <c r="R103" s="42"/>
      <c r="S103" s="42"/>
      <c r="T103" s="42"/>
      <c r="U103" s="42"/>
      <c r="V103" s="38"/>
      <c r="W103" s="38"/>
      <c r="X103" s="38"/>
      <c r="Y103" s="38"/>
      <c r="Z103" s="42"/>
      <c r="AA103" s="42"/>
      <c r="AB103" s="42"/>
      <c r="AC103" s="42"/>
      <c r="AD103" s="38"/>
      <c r="AE103" s="38"/>
      <c r="AF103" s="38"/>
      <c r="AG103" s="38"/>
      <c r="AH103" s="42"/>
      <c r="AI103" s="42"/>
      <c r="AJ103" s="42"/>
      <c r="AK103" s="42"/>
      <c r="AL103" s="42"/>
      <c r="AM103" s="42"/>
      <c r="AN103" s="42"/>
      <c r="AO103" s="42"/>
    </row>
    <row r="104" spans="1:41">
      <c r="A104" s="14">
        <f t="shared" si="4"/>
        <v>21</v>
      </c>
      <c r="B104" s="42"/>
      <c r="C104" s="42"/>
      <c r="D104" s="42"/>
      <c r="E104" s="42"/>
      <c r="F104" s="42"/>
      <c r="G104" s="42"/>
      <c r="H104" s="42"/>
      <c r="I104" s="42"/>
      <c r="J104" s="42"/>
      <c r="K104" s="42"/>
      <c r="L104" s="42"/>
      <c r="M104" s="42"/>
      <c r="N104" s="42"/>
      <c r="O104" s="42"/>
      <c r="P104" s="42"/>
      <c r="Q104" s="42"/>
      <c r="R104" s="42"/>
      <c r="S104" s="42"/>
      <c r="T104" s="42"/>
      <c r="U104" s="42"/>
      <c r="V104" s="38"/>
      <c r="W104" s="38"/>
      <c r="X104" s="38"/>
      <c r="Y104" s="38"/>
      <c r="Z104" s="42"/>
      <c r="AA104" s="42"/>
      <c r="AB104" s="42"/>
      <c r="AC104" s="42"/>
      <c r="AD104" s="38"/>
      <c r="AE104" s="38"/>
      <c r="AF104" s="38"/>
      <c r="AG104" s="38"/>
      <c r="AH104" s="42"/>
      <c r="AI104" s="42"/>
      <c r="AJ104" s="42"/>
      <c r="AK104" s="42"/>
      <c r="AL104" s="42"/>
      <c r="AM104" s="42"/>
      <c r="AN104" s="42"/>
      <c r="AO104" s="42"/>
    </row>
    <row r="105" spans="1:41">
      <c r="A105" s="14">
        <f t="shared" si="4"/>
        <v>22</v>
      </c>
      <c r="B105" s="42"/>
      <c r="C105" s="42"/>
      <c r="D105" s="42"/>
      <c r="E105" s="42"/>
      <c r="F105" s="42"/>
      <c r="G105" s="42"/>
      <c r="H105" s="42"/>
      <c r="I105" s="42"/>
      <c r="J105" s="42"/>
      <c r="K105" s="42"/>
      <c r="L105" s="42"/>
      <c r="M105" s="42"/>
      <c r="N105" s="42"/>
      <c r="O105" s="42"/>
      <c r="P105" s="42"/>
      <c r="Q105" s="42"/>
      <c r="R105" s="42"/>
      <c r="S105" s="42"/>
      <c r="T105" s="42"/>
      <c r="U105" s="42"/>
      <c r="V105" s="38"/>
      <c r="W105" s="38"/>
      <c r="X105" s="38"/>
      <c r="Y105" s="38"/>
      <c r="Z105" s="42"/>
      <c r="AA105" s="42"/>
      <c r="AB105" s="42"/>
      <c r="AC105" s="42"/>
      <c r="AD105" s="38"/>
      <c r="AE105" s="38"/>
      <c r="AF105" s="38"/>
      <c r="AG105" s="38"/>
      <c r="AH105" s="42"/>
      <c r="AI105" s="42"/>
      <c r="AJ105" s="42"/>
      <c r="AK105" s="42"/>
      <c r="AL105" s="42"/>
      <c r="AM105" s="42"/>
      <c r="AN105" s="42"/>
      <c r="AO105" s="42"/>
    </row>
    <row r="106" spans="1:41">
      <c r="A106" s="14">
        <f t="shared" si="4"/>
        <v>23</v>
      </c>
      <c r="B106" s="42"/>
      <c r="C106" s="42"/>
      <c r="D106" s="42"/>
      <c r="E106" s="42"/>
      <c r="F106" s="42"/>
      <c r="G106" s="42"/>
      <c r="H106" s="42"/>
      <c r="I106" s="42"/>
      <c r="J106" s="42"/>
      <c r="K106" s="42"/>
      <c r="L106" s="42"/>
      <c r="M106" s="42"/>
      <c r="N106" s="42"/>
      <c r="O106" s="42"/>
      <c r="P106" s="42"/>
      <c r="Q106" s="42"/>
      <c r="R106" s="42"/>
      <c r="S106" s="42"/>
      <c r="T106" s="42"/>
      <c r="U106" s="42"/>
      <c r="V106" s="38"/>
      <c r="W106" s="38"/>
      <c r="X106" s="38"/>
      <c r="Y106" s="38"/>
      <c r="Z106" s="42"/>
      <c r="AA106" s="42"/>
      <c r="AB106" s="42"/>
      <c r="AC106" s="42"/>
      <c r="AD106" s="38"/>
      <c r="AE106" s="38"/>
      <c r="AF106" s="38"/>
      <c r="AG106" s="38"/>
      <c r="AH106" s="42"/>
      <c r="AI106" s="42"/>
      <c r="AJ106" s="42"/>
      <c r="AK106" s="42"/>
      <c r="AL106" s="42"/>
      <c r="AM106" s="42"/>
      <c r="AN106" s="42"/>
      <c r="AO106" s="42"/>
    </row>
    <row r="107" spans="1:41">
      <c r="A107" s="44"/>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row>
    <row r="108" spans="1:41">
      <c r="A108" s="44"/>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row>
    <row r="109" spans="1:41">
      <c r="A109" s="44"/>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row>
    <row r="110" spans="1:41">
      <c r="A110" s="44"/>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row>
    <row r="111" spans="1:41" ht="26.25">
      <c r="B111" s="149" t="s">
        <v>119</v>
      </c>
      <c r="C111" s="149"/>
      <c r="D111" s="149"/>
      <c r="E111" s="149"/>
      <c r="F111" s="149"/>
      <c r="G111" s="149"/>
      <c r="H111" s="149"/>
      <c r="I111" s="149"/>
      <c r="J111" s="149"/>
      <c r="K111" s="149"/>
      <c r="L111" s="149"/>
      <c r="M111" s="22"/>
      <c r="N111" s="22"/>
      <c r="O111" s="22"/>
      <c r="P111" s="22"/>
      <c r="Q111" s="22"/>
    </row>
    <row r="112" spans="1:41" ht="51">
      <c r="A112" s="11" t="s">
        <v>5</v>
      </c>
      <c r="B112" s="85" t="s">
        <v>111</v>
      </c>
      <c r="C112" s="85" t="s">
        <v>112</v>
      </c>
      <c r="D112" s="85" t="s">
        <v>113</v>
      </c>
      <c r="E112" s="85" t="s">
        <v>114</v>
      </c>
      <c r="F112" s="86" t="s">
        <v>115</v>
      </c>
      <c r="G112" s="86" t="s">
        <v>116</v>
      </c>
      <c r="H112" s="86" t="s">
        <v>117</v>
      </c>
      <c r="I112" s="87"/>
      <c r="J112" s="87"/>
      <c r="K112" s="87"/>
      <c r="L112" s="87"/>
      <c r="M112" s="22"/>
      <c r="N112" s="22"/>
      <c r="O112" s="22"/>
      <c r="P112" s="22"/>
      <c r="Q112" s="22"/>
      <c r="R112" s="23"/>
      <c r="S112" s="23"/>
      <c r="T112" s="23"/>
      <c r="U112" s="23"/>
    </row>
    <row r="113" spans="1:41">
      <c r="A113" s="14">
        <v>-6</v>
      </c>
      <c r="B113" s="75"/>
      <c r="C113" s="75">
        <v>3516.6762670656399</v>
      </c>
      <c r="D113" s="75"/>
      <c r="E113" s="75">
        <v>0</v>
      </c>
      <c r="F113" s="84"/>
      <c r="G113" s="75">
        <v>0</v>
      </c>
      <c r="H113" s="75"/>
      <c r="I113" s="75"/>
      <c r="J113" s="75"/>
      <c r="K113" s="75"/>
      <c r="L113" s="75"/>
      <c r="R113" s="23"/>
      <c r="S113" s="23"/>
      <c r="T113" s="23"/>
      <c r="U113" s="23"/>
    </row>
    <row r="114" spans="1:41">
      <c r="A114" s="14">
        <f>A113+1</f>
        <v>-5</v>
      </c>
      <c r="B114" s="75"/>
      <c r="C114" s="75">
        <v>11253.3640546101</v>
      </c>
      <c r="D114" s="75"/>
      <c r="E114" s="75">
        <v>0</v>
      </c>
      <c r="F114" s="84"/>
      <c r="G114" s="75">
        <v>3811.1999999998102</v>
      </c>
      <c r="H114" s="75"/>
      <c r="I114" s="75"/>
      <c r="J114" s="75"/>
      <c r="K114" s="75"/>
      <c r="L114" s="75"/>
      <c r="Z114" s="24"/>
      <c r="AA114" s="24"/>
      <c r="AB114" s="24"/>
      <c r="AC114" s="24"/>
    </row>
    <row r="115" spans="1:41">
      <c r="A115" s="14">
        <f t="shared" ref="A115:A151" si="5">A114+1</f>
        <v>-4</v>
      </c>
      <c r="B115" s="75"/>
      <c r="C115" s="75">
        <v>21690.222105853802</v>
      </c>
      <c r="D115" s="75"/>
      <c r="E115" s="75">
        <v>0</v>
      </c>
      <c r="F115" s="84">
        <v>23400</v>
      </c>
      <c r="G115" s="75">
        <v>3964.7999999998001</v>
      </c>
      <c r="H115" s="75"/>
      <c r="I115" s="75"/>
      <c r="J115" s="75"/>
      <c r="K115" s="75"/>
      <c r="L115" s="75"/>
      <c r="R115" s="16"/>
      <c r="S115" s="16"/>
      <c r="T115" s="16"/>
      <c r="U115" s="16"/>
      <c r="Z115" s="24"/>
      <c r="AA115" s="24"/>
      <c r="AB115" s="24"/>
      <c r="AC115" s="24"/>
    </row>
    <row r="116" spans="1:41">
      <c r="A116" s="14">
        <f t="shared" si="5"/>
        <v>-3</v>
      </c>
      <c r="B116" s="75"/>
      <c r="C116" s="75">
        <v>64232.364466055697</v>
      </c>
      <c r="D116" s="75"/>
      <c r="E116" s="75">
        <v>0</v>
      </c>
      <c r="F116" s="84">
        <v>57573</v>
      </c>
      <c r="G116" s="75">
        <v>34121.599999998303</v>
      </c>
      <c r="H116" s="75">
        <v>72117</v>
      </c>
      <c r="I116" s="75"/>
      <c r="J116" s="75"/>
      <c r="K116" s="75"/>
      <c r="L116" s="75"/>
      <c r="Z116" s="24"/>
      <c r="AA116" s="24"/>
      <c r="AB116" s="24"/>
      <c r="AC116" s="24"/>
    </row>
    <row r="117" spans="1:41">
      <c r="A117" s="14">
        <f t="shared" si="5"/>
        <v>-2</v>
      </c>
      <c r="B117" s="75"/>
      <c r="C117" s="75">
        <v>126434.780998691</v>
      </c>
      <c r="D117" s="75"/>
      <c r="E117" s="75">
        <v>0</v>
      </c>
      <c r="F117" s="84">
        <v>113400</v>
      </c>
      <c r="G117" s="75">
        <v>70711.999999996493</v>
      </c>
      <c r="H117" s="75">
        <v>141709</v>
      </c>
      <c r="I117" s="75"/>
      <c r="J117" s="75"/>
      <c r="K117" s="75"/>
      <c r="L117" s="75"/>
      <c r="M117" s="25"/>
      <c r="N117" s="25"/>
      <c r="O117" s="25"/>
      <c r="P117" s="25"/>
      <c r="Q117" s="25"/>
      <c r="R117" s="26"/>
      <c r="S117" s="26"/>
      <c r="T117" s="26"/>
      <c r="U117" s="26"/>
      <c r="Z117" s="24"/>
      <c r="AA117" s="24"/>
      <c r="AB117" s="24"/>
      <c r="AC117" s="24"/>
    </row>
    <row r="118" spans="1:41">
      <c r="A118" s="14">
        <f t="shared" si="5"/>
        <v>-1</v>
      </c>
      <c r="B118" s="75"/>
      <c r="C118" s="75">
        <v>214129.53768468299</v>
      </c>
      <c r="D118" s="75"/>
      <c r="E118" s="75">
        <v>5716.4356435643558</v>
      </c>
      <c r="F118" s="84">
        <v>195270</v>
      </c>
      <c r="G118" s="75">
        <v>158571.19999999201</v>
      </c>
      <c r="H118" s="75">
        <v>240795</v>
      </c>
      <c r="I118" s="75"/>
      <c r="J118" s="75"/>
      <c r="K118" s="75"/>
      <c r="L118" s="75"/>
      <c r="M118" s="25"/>
      <c r="N118" s="25"/>
      <c r="O118" s="25"/>
      <c r="P118" s="25"/>
      <c r="Q118" s="25"/>
      <c r="R118" s="23"/>
      <c r="S118" s="23"/>
      <c r="T118" s="23"/>
      <c r="U118" s="23"/>
      <c r="Z118" s="24"/>
      <c r="AA118" s="24"/>
      <c r="AB118" s="24"/>
      <c r="AC118" s="24"/>
    </row>
    <row r="119" spans="1:41">
      <c r="A119" s="14">
        <f t="shared" si="5"/>
        <v>0</v>
      </c>
      <c r="B119" s="75"/>
      <c r="C119" s="75">
        <v>333357.01851505501</v>
      </c>
      <c r="D119" s="75"/>
      <c r="E119" s="75">
        <v>9584.1584158415844</v>
      </c>
      <c r="F119" s="84">
        <v>309800</v>
      </c>
      <c r="G119" s="75">
        <v>272406.399999986</v>
      </c>
      <c r="H119" s="75">
        <v>365113</v>
      </c>
      <c r="I119" s="75"/>
      <c r="J119" s="75"/>
      <c r="K119" s="75"/>
      <c r="L119" s="75"/>
      <c r="M119" s="25"/>
      <c r="N119" s="25"/>
      <c r="O119" s="25"/>
      <c r="P119" s="25"/>
      <c r="Q119" s="25"/>
      <c r="R119" s="23"/>
      <c r="S119" s="23"/>
      <c r="T119" s="23"/>
      <c r="U119" s="23"/>
      <c r="Z119" s="24"/>
      <c r="AA119" s="24"/>
      <c r="AB119" s="24"/>
      <c r="AC119" s="24"/>
    </row>
    <row r="120" spans="1:41">
      <c r="A120" s="14">
        <f t="shared" si="5"/>
        <v>1</v>
      </c>
      <c r="B120" s="75"/>
      <c r="C120" s="75">
        <v>514663.89508135401</v>
      </c>
      <c r="D120" s="75"/>
      <c r="E120" s="75">
        <v>77067.722772277222</v>
      </c>
      <c r="F120" s="84">
        <v>471190</v>
      </c>
      <c r="G120" s="75">
        <v>489587.19999997597</v>
      </c>
      <c r="H120" s="75">
        <v>539344</v>
      </c>
      <c r="I120" s="75"/>
      <c r="J120" s="75"/>
      <c r="K120" s="75"/>
      <c r="L120" s="75"/>
      <c r="M120" s="25"/>
      <c r="N120" s="25"/>
      <c r="O120" s="25"/>
      <c r="P120" s="25"/>
      <c r="Q120" s="25"/>
      <c r="R120" s="23"/>
      <c r="S120" s="23"/>
      <c r="T120" s="23"/>
      <c r="U120" s="23"/>
      <c r="Z120" s="24"/>
      <c r="AA120" s="24"/>
      <c r="AB120" s="24"/>
      <c r="AC120" s="24"/>
    </row>
    <row r="121" spans="1:41">
      <c r="A121" s="14">
        <f t="shared" si="5"/>
        <v>2</v>
      </c>
      <c r="B121" s="75"/>
      <c r="C121" s="75">
        <v>718850.12492986699</v>
      </c>
      <c r="D121" s="75"/>
      <c r="E121" s="75">
        <v>158826.9306930693</v>
      </c>
      <c r="F121" s="84">
        <v>669780</v>
      </c>
      <c r="G121" s="75">
        <v>592259.19999997003</v>
      </c>
      <c r="H121" s="75">
        <v>751418</v>
      </c>
      <c r="I121" s="75"/>
      <c r="J121" s="75"/>
      <c r="K121" s="75"/>
      <c r="L121" s="75"/>
      <c r="M121" s="25"/>
      <c r="N121" s="25"/>
      <c r="O121" s="25"/>
      <c r="P121" s="25"/>
      <c r="Q121" s="25"/>
      <c r="R121" s="23"/>
      <c r="S121" s="23"/>
      <c r="T121" s="23"/>
      <c r="U121" s="23"/>
      <c r="Z121" s="24"/>
      <c r="AA121" s="24"/>
      <c r="AB121" s="24"/>
      <c r="AC121" s="24"/>
    </row>
    <row r="122" spans="1:41">
      <c r="A122" s="14">
        <f t="shared" si="5"/>
        <v>3</v>
      </c>
      <c r="B122" s="75"/>
      <c r="C122" s="75">
        <v>946590.54105105705</v>
      </c>
      <c r="D122" s="75"/>
      <c r="E122" s="75">
        <v>248643.96039603959</v>
      </c>
      <c r="F122" s="84">
        <v>887340</v>
      </c>
      <c r="G122" s="75">
        <v>1011555.19999995</v>
      </c>
      <c r="H122" s="75">
        <v>961448</v>
      </c>
      <c r="I122" s="75"/>
      <c r="J122" s="75"/>
      <c r="K122" s="75"/>
      <c r="L122" s="75"/>
      <c r="M122" s="25"/>
      <c r="N122" s="25"/>
      <c r="O122" s="25"/>
      <c r="P122" s="25"/>
      <c r="Q122" s="25"/>
      <c r="R122" s="23"/>
      <c r="S122" s="23"/>
      <c r="T122" s="23"/>
      <c r="U122" s="23"/>
      <c r="Z122" s="24"/>
      <c r="AA122" s="24"/>
      <c r="AB122" s="24"/>
      <c r="AC122" s="24"/>
    </row>
    <row r="123" spans="1:41">
      <c r="A123" s="14">
        <f t="shared" si="5"/>
        <v>4</v>
      </c>
      <c r="B123" s="75"/>
      <c r="C123" s="75">
        <v>1194223.8601084701</v>
      </c>
      <c r="D123" s="75"/>
      <c r="E123" s="75">
        <v>649039.20792079205</v>
      </c>
      <c r="F123" s="84">
        <v>1127300</v>
      </c>
      <c r="G123" s="75">
        <v>1349854.3999999301</v>
      </c>
      <c r="H123" s="75">
        <v>1216728</v>
      </c>
      <c r="I123" s="75"/>
      <c r="J123" s="75"/>
      <c r="K123" s="75"/>
      <c r="L123" s="75"/>
      <c r="M123" s="25"/>
      <c r="N123" s="25"/>
      <c r="O123" s="25"/>
      <c r="P123" s="25"/>
      <c r="Q123" s="25"/>
      <c r="R123" s="23"/>
      <c r="S123" s="23"/>
      <c r="T123" s="23"/>
      <c r="U123" s="23"/>
      <c r="Z123" s="24"/>
      <c r="AA123" s="24"/>
      <c r="AB123" s="24"/>
      <c r="AC123" s="24"/>
    </row>
    <row r="124" spans="1:41">
      <c r="A124" s="14">
        <f t="shared" si="5"/>
        <v>5</v>
      </c>
      <c r="B124" s="75"/>
      <c r="C124" s="75">
        <v>1447307.1890779899</v>
      </c>
      <c r="D124" s="75"/>
      <c r="E124" s="75">
        <v>892786.53465346526</v>
      </c>
      <c r="F124" s="84">
        <v>1383400</v>
      </c>
      <c r="G124" s="75">
        <v>1753476.7999999099</v>
      </c>
      <c r="H124" s="75">
        <v>1475379</v>
      </c>
      <c r="I124" s="75"/>
      <c r="J124" s="75"/>
      <c r="K124" s="75"/>
      <c r="L124" s="75"/>
      <c r="M124" s="25"/>
      <c r="N124" s="25"/>
      <c r="O124" s="25"/>
      <c r="P124" s="25"/>
      <c r="Q124" s="25"/>
      <c r="Z124" s="27"/>
      <c r="AA124" s="27"/>
      <c r="AB124" s="27"/>
      <c r="AC124" s="27"/>
    </row>
    <row r="125" spans="1:41">
      <c r="A125" s="14">
        <f t="shared" si="5"/>
        <v>6</v>
      </c>
      <c r="B125" s="75"/>
      <c r="C125" s="75">
        <v>1722940.837853</v>
      </c>
      <c r="D125" s="75"/>
      <c r="E125" s="75">
        <v>1321006.7326732674</v>
      </c>
      <c r="F125" s="84">
        <v>1661000</v>
      </c>
      <c r="G125" s="75">
        <v>1838559.9999999099</v>
      </c>
      <c r="H125" s="75">
        <v>1756310</v>
      </c>
      <c r="I125" s="75"/>
      <c r="J125" s="75"/>
      <c r="K125" s="75"/>
      <c r="L125" s="75"/>
      <c r="M125" s="25"/>
      <c r="N125" s="25"/>
      <c r="O125" s="25"/>
      <c r="P125" s="25"/>
      <c r="Q125" s="25"/>
      <c r="V125" s="28"/>
      <c r="W125" s="28"/>
      <c r="X125" s="28"/>
      <c r="Y125" s="28"/>
      <c r="AH125" s="28"/>
      <c r="AI125" s="28"/>
      <c r="AJ125" s="28"/>
      <c r="AK125" s="28"/>
      <c r="AL125" s="28"/>
      <c r="AM125" s="28"/>
      <c r="AN125" s="28"/>
      <c r="AO125" s="28"/>
    </row>
    <row r="126" spans="1:41">
      <c r="A126" s="77">
        <f t="shared" si="5"/>
        <v>7</v>
      </c>
      <c r="B126" s="75"/>
      <c r="C126" s="75">
        <v>2021040.97624836</v>
      </c>
      <c r="D126" s="75"/>
      <c r="E126" s="75">
        <v>1830316.8316831684</v>
      </c>
      <c r="F126" s="84">
        <v>1971100</v>
      </c>
      <c r="G126" s="75">
        <v>2255630.39999989</v>
      </c>
      <c r="H126" s="75">
        <v>2057071</v>
      </c>
      <c r="I126" s="75"/>
      <c r="J126" s="75"/>
      <c r="K126" s="75"/>
      <c r="L126" s="75"/>
    </row>
    <row r="127" spans="1:41">
      <c r="A127" s="14">
        <f t="shared" si="5"/>
        <v>8</v>
      </c>
      <c r="B127" s="75"/>
      <c r="C127" s="75">
        <v>2317401.6383018498</v>
      </c>
      <c r="D127" s="75"/>
      <c r="E127" s="75">
        <v>2278085.5445544552</v>
      </c>
      <c r="F127" s="84">
        <v>2293100</v>
      </c>
      <c r="G127" s="75">
        <v>2582459.1999998698</v>
      </c>
      <c r="H127" s="75">
        <v>2367657</v>
      </c>
      <c r="I127" s="75"/>
      <c r="J127" s="75"/>
      <c r="K127" s="75"/>
      <c r="L127" s="75"/>
    </row>
    <row r="128" spans="1:41">
      <c r="A128" s="14">
        <f t="shared" si="5"/>
        <v>9</v>
      </c>
      <c r="B128" s="75"/>
      <c r="C128" s="75">
        <v>2664772.9680194501</v>
      </c>
      <c r="D128" s="75"/>
      <c r="E128" s="75">
        <v>2617763.9603960398</v>
      </c>
      <c r="F128" s="84">
        <v>2604700</v>
      </c>
      <c r="G128" s="75">
        <v>2925543.9999998501</v>
      </c>
      <c r="H128" s="75">
        <v>2701015</v>
      </c>
      <c r="I128" s="75"/>
      <c r="J128" s="75"/>
      <c r="K128" s="75"/>
      <c r="L128" s="75"/>
    </row>
    <row r="129" spans="1:12">
      <c r="A129" s="14">
        <f t="shared" si="5"/>
        <v>10</v>
      </c>
      <c r="B129" s="75"/>
      <c r="C129" s="75">
        <v>3013024.5146811302</v>
      </c>
      <c r="D129" s="75"/>
      <c r="E129" s="75">
        <v>2948914.0594059406</v>
      </c>
      <c r="F129" s="84">
        <v>2913700</v>
      </c>
      <c r="G129" s="75">
        <v>3219497.5999998399</v>
      </c>
      <c r="H129" s="75">
        <v>3035020</v>
      </c>
      <c r="I129" s="75"/>
      <c r="J129" s="75"/>
      <c r="K129" s="75"/>
      <c r="L129" s="75"/>
    </row>
    <row r="130" spans="1:12">
      <c r="A130" s="14">
        <f t="shared" si="5"/>
        <v>11</v>
      </c>
      <c r="B130" s="75"/>
      <c r="C130" s="75">
        <v>3343797.4677389199</v>
      </c>
      <c r="D130" s="75"/>
      <c r="E130" s="75">
        <v>3355851.8811881188</v>
      </c>
      <c r="F130" s="84">
        <v>3220600</v>
      </c>
      <c r="G130" s="75">
        <v>3635199.9999998198</v>
      </c>
      <c r="H130" s="75"/>
      <c r="I130" s="75"/>
      <c r="J130" s="75"/>
      <c r="K130" s="75"/>
      <c r="L130" s="75"/>
    </row>
    <row r="131" spans="1:12">
      <c r="A131" s="14">
        <f t="shared" si="5"/>
        <v>12</v>
      </c>
      <c r="B131" s="75"/>
      <c r="C131" s="75">
        <v>3662729.4071441898</v>
      </c>
      <c r="D131" s="75"/>
      <c r="E131" s="75">
        <v>3672230.495049505</v>
      </c>
      <c r="F131" s="84">
        <v>3525000</v>
      </c>
      <c r="G131" s="75">
        <v>3800471.99999981</v>
      </c>
      <c r="H131" s="75"/>
      <c r="I131" s="75"/>
      <c r="J131" s="75"/>
      <c r="K131" s="75"/>
      <c r="L131" s="75"/>
    </row>
    <row r="132" spans="1:12">
      <c r="A132" s="14">
        <f t="shared" si="5"/>
        <v>13</v>
      </c>
      <c r="B132" s="75"/>
      <c r="C132" s="75">
        <v>3994707.4191135201</v>
      </c>
      <c r="D132" s="75"/>
      <c r="E132" s="75">
        <v>3995603.9603960393</v>
      </c>
      <c r="F132" s="84">
        <v>3826600</v>
      </c>
      <c r="G132" s="75"/>
      <c r="H132" s="75"/>
      <c r="I132" s="75"/>
      <c r="J132" s="75"/>
      <c r="K132" s="75"/>
      <c r="L132" s="75"/>
    </row>
    <row r="133" spans="1:12">
      <c r="A133" s="14">
        <f t="shared" si="5"/>
        <v>14</v>
      </c>
      <c r="B133" s="75"/>
      <c r="C133" s="75">
        <v>4337667.1853375696</v>
      </c>
      <c r="D133" s="75"/>
      <c r="E133" s="75">
        <v>4333989.7029702971</v>
      </c>
      <c r="F133" s="84">
        <v>4125700</v>
      </c>
      <c r="G133" s="75"/>
      <c r="H133" s="75"/>
      <c r="I133" s="75"/>
      <c r="J133" s="75"/>
      <c r="K133" s="75"/>
      <c r="L133" s="75"/>
    </row>
    <row r="134" spans="1:12">
      <c r="A134" s="14">
        <f t="shared" si="5"/>
        <v>15</v>
      </c>
      <c r="B134" s="75"/>
      <c r="C134" s="75">
        <v>4730348.7301290398</v>
      </c>
      <c r="D134" s="75"/>
      <c r="E134" s="75">
        <v>4577599.2079207916</v>
      </c>
      <c r="F134" s="84"/>
      <c r="G134" s="75"/>
      <c r="H134" s="75"/>
      <c r="I134" s="75"/>
      <c r="J134" s="75"/>
      <c r="K134" s="75"/>
      <c r="L134" s="75"/>
    </row>
    <row r="135" spans="1:12">
      <c r="A135" s="14">
        <f t="shared" si="5"/>
        <v>16</v>
      </c>
      <c r="B135" s="75"/>
      <c r="C135" s="75">
        <v>5069148.4234149996</v>
      </c>
      <c r="D135" s="75"/>
      <c r="E135" s="75">
        <v>4844615.4455445549</v>
      </c>
      <c r="F135" s="84"/>
      <c r="G135" s="75"/>
      <c r="H135" s="75"/>
      <c r="I135" s="75"/>
      <c r="J135" s="75"/>
      <c r="K135" s="75"/>
      <c r="L135" s="75"/>
    </row>
    <row r="136" spans="1:12">
      <c r="A136" s="14">
        <f t="shared" si="5"/>
        <v>17</v>
      </c>
      <c r="B136" s="75"/>
      <c r="C136" s="75"/>
      <c r="D136" s="75"/>
      <c r="E136" s="75"/>
      <c r="F136" s="84"/>
      <c r="G136" s="75"/>
      <c r="H136" s="75"/>
      <c r="I136" s="75"/>
      <c r="J136" s="75"/>
      <c r="K136" s="75"/>
      <c r="L136" s="75"/>
    </row>
    <row r="137" spans="1:12">
      <c r="A137" s="14">
        <f t="shared" si="5"/>
        <v>18</v>
      </c>
      <c r="B137" s="75"/>
      <c r="C137" s="75"/>
      <c r="D137" s="75"/>
      <c r="E137" s="75"/>
      <c r="F137" s="84"/>
      <c r="G137" s="75"/>
      <c r="H137" s="75"/>
      <c r="I137" s="75"/>
      <c r="J137" s="75"/>
      <c r="K137" s="75"/>
      <c r="L137" s="75"/>
    </row>
    <row r="138" spans="1:12">
      <c r="A138" s="14">
        <f t="shared" si="5"/>
        <v>19</v>
      </c>
      <c r="B138" s="75"/>
      <c r="C138" s="75"/>
      <c r="D138" s="75"/>
      <c r="E138" s="75"/>
      <c r="F138" s="84"/>
      <c r="G138" s="75"/>
      <c r="H138" s="75"/>
      <c r="I138" s="75"/>
      <c r="J138" s="75"/>
      <c r="K138" s="75"/>
      <c r="L138" s="75"/>
    </row>
    <row r="139" spans="1:12">
      <c r="A139" s="14">
        <f t="shared" si="5"/>
        <v>20</v>
      </c>
      <c r="B139" s="75"/>
      <c r="C139" s="75"/>
      <c r="D139" s="75"/>
      <c r="E139" s="75"/>
      <c r="F139" s="84"/>
      <c r="G139" s="75"/>
      <c r="H139" s="75"/>
      <c r="I139" s="75"/>
      <c r="J139" s="75"/>
      <c r="K139" s="75"/>
      <c r="L139" s="75"/>
    </row>
    <row r="140" spans="1:12">
      <c r="A140" s="14">
        <f t="shared" si="5"/>
        <v>21</v>
      </c>
      <c r="B140" s="75"/>
      <c r="C140" s="75"/>
      <c r="D140" s="75"/>
      <c r="E140" s="75"/>
      <c r="F140" s="84"/>
      <c r="G140" s="75"/>
      <c r="H140" s="75"/>
      <c r="I140" s="75"/>
      <c r="J140" s="75"/>
      <c r="K140" s="75"/>
      <c r="L140" s="75"/>
    </row>
    <row r="141" spans="1:12">
      <c r="A141" s="14">
        <f t="shared" si="5"/>
        <v>22</v>
      </c>
      <c r="B141" s="75"/>
      <c r="C141" s="75"/>
      <c r="D141" s="75"/>
      <c r="E141" s="75"/>
      <c r="F141" s="84"/>
      <c r="G141" s="75"/>
      <c r="H141" s="75"/>
      <c r="I141" s="75"/>
      <c r="J141" s="75"/>
      <c r="K141" s="75"/>
      <c r="L141" s="75"/>
    </row>
    <row r="142" spans="1:12">
      <c r="A142" s="14">
        <f t="shared" si="5"/>
        <v>23</v>
      </c>
      <c r="B142" s="75"/>
      <c r="C142" s="75"/>
      <c r="D142" s="75"/>
      <c r="E142" s="75"/>
      <c r="F142" s="84"/>
      <c r="G142" s="75"/>
      <c r="H142" s="75"/>
      <c r="I142" s="75"/>
      <c r="J142" s="75"/>
      <c r="K142" s="75"/>
      <c r="L142" s="75"/>
    </row>
    <row r="143" spans="1:12">
      <c r="A143" s="14">
        <f t="shared" si="5"/>
        <v>24</v>
      </c>
      <c r="B143" s="75"/>
      <c r="C143" s="75"/>
      <c r="D143" s="75"/>
      <c r="E143" s="75"/>
      <c r="F143" s="84"/>
      <c r="G143" s="75"/>
      <c r="H143" s="75"/>
      <c r="I143" s="75"/>
      <c r="J143" s="75"/>
      <c r="K143" s="75"/>
      <c r="L143" s="75"/>
    </row>
    <row r="144" spans="1:12">
      <c r="A144" s="14">
        <f t="shared" si="5"/>
        <v>25</v>
      </c>
      <c r="B144" s="75"/>
      <c r="C144" s="75"/>
      <c r="D144" s="75"/>
      <c r="E144" s="75"/>
      <c r="F144" s="84"/>
      <c r="G144" s="75"/>
      <c r="H144" s="75"/>
      <c r="I144" s="75"/>
      <c r="J144" s="75"/>
      <c r="K144" s="75"/>
      <c r="L144" s="75"/>
    </row>
    <row r="145" spans="1:12">
      <c r="A145" s="14">
        <f t="shared" si="5"/>
        <v>26</v>
      </c>
      <c r="B145" s="75"/>
      <c r="C145" s="75"/>
      <c r="D145" s="75"/>
      <c r="E145" s="75"/>
      <c r="F145" s="84"/>
      <c r="G145" s="75"/>
      <c r="H145" s="75"/>
      <c r="I145" s="75"/>
      <c r="J145" s="75"/>
      <c r="K145" s="75"/>
      <c r="L145" s="75"/>
    </row>
    <row r="146" spans="1:12">
      <c r="A146" s="14">
        <f t="shared" si="5"/>
        <v>27</v>
      </c>
      <c r="B146" s="75"/>
      <c r="C146" s="75"/>
      <c r="D146" s="75"/>
      <c r="E146" s="75"/>
      <c r="F146" s="84"/>
      <c r="G146" s="75"/>
      <c r="H146" s="75"/>
      <c r="I146" s="75"/>
      <c r="J146" s="75"/>
      <c r="K146" s="75"/>
      <c r="L146" s="75"/>
    </row>
    <row r="147" spans="1:12">
      <c r="A147" s="14">
        <f t="shared" si="5"/>
        <v>28</v>
      </c>
      <c r="B147" s="75"/>
      <c r="C147" s="75"/>
      <c r="D147" s="75"/>
      <c r="E147" s="75"/>
      <c r="F147" s="84"/>
      <c r="G147" s="75"/>
      <c r="H147" s="75"/>
      <c r="I147" s="75"/>
      <c r="J147" s="75"/>
      <c r="K147" s="75"/>
      <c r="L147" s="75"/>
    </row>
    <row r="148" spans="1:12">
      <c r="A148" s="14">
        <f t="shared" si="5"/>
        <v>29</v>
      </c>
      <c r="B148" s="75"/>
      <c r="C148" s="75"/>
      <c r="D148" s="75"/>
      <c r="E148" s="75"/>
      <c r="F148" s="84"/>
      <c r="G148" s="75"/>
      <c r="H148" s="75"/>
      <c r="I148" s="75"/>
      <c r="J148" s="75"/>
      <c r="K148" s="75"/>
      <c r="L148" s="75"/>
    </row>
    <row r="149" spans="1:12">
      <c r="A149" s="14">
        <f t="shared" si="5"/>
        <v>30</v>
      </c>
      <c r="B149" s="75"/>
      <c r="C149" s="75"/>
      <c r="D149" s="75"/>
      <c r="E149" s="75"/>
      <c r="F149" s="84"/>
      <c r="G149" s="75"/>
      <c r="H149" s="75"/>
      <c r="I149" s="75"/>
      <c r="J149" s="75"/>
      <c r="K149" s="75"/>
      <c r="L149" s="75"/>
    </row>
    <row r="150" spans="1:12">
      <c r="A150" s="14">
        <f t="shared" si="5"/>
        <v>31</v>
      </c>
      <c r="B150" s="75"/>
      <c r="C150" s="75"/>
      <c r="D150" s="75"/>
      <c r="E150" s="75"/>
      <c r="F150" s="84"/>
      <c r="G150" s="75"/>
      <c r="H150" s="75"/>
      <c r="I150" s="75"/>
      <c r="J150" s="75"/>
      <c r="K150" s="75"/>
      <c r="L150" s="75"/>
    </row>
    <row r="151" spans="1:12">
      <c r="A151" s="14">
        <f t="shared" si="5"/>
        <v>32</v>
      </c>
      <c r="B151" s="75"/>
      <c r="C151" s="75"/>
      <c r="D151" s="75"/>
      <c r="E151" s="75"/>
      <c r="F151" s="84"/>
      <c r="G151" s="75"/>
      <c r="H151" s="75"/>
      <c r="I151" s="75"/>
      <c r="J151" s="75"/>
      <c r="K151" s="75"/>
      <c r="L151" s="75"/>
    </row>
  </sheetData>
  <mergeCells count="23">
    <mergeCell ref="B111:L111"/>
    <mergeCell ref="AH75:AK75"/>
    <mergeCell ref="AL75:AO75"/>
    <mergeCell ref="AL36:AO36"/>
    <mergeCell ref="A74:AO74"/>
    <mergeCell ref="B75:E75"/>
    <mergeCell ref="F75:I75"/>
    <mergeCell ref="J75:M75"/>
    <mergeCell ref="N75:Q75"/>
    <mergeCell ref="R75:U75"/>
    <mergeCell ref="V75:Y75"/>
    <mergeCell ref="Z75:AC75"/>
    <mergeCell ref="AD75:AG75"/>
    <mergeCell ref="A33:AO33"/>
    <mergeCell ref="B36:E36"/>
    <mergeCell ref="F36:I36"/>
    <mergeCell ref="J36:M36"/>
    <mergeCell ref="N36:Q36"/>
    <mergeCell ref="R36:U36"/>
    <mergeCell ref="V36:Y36"/>
    <mergeCell ref="Z36:AC36"/>
    <mergeCell ref="AD36:AG36"/>
    <mergeCell ref="AH36:AK36"/>
  </mergeCells>
  <phoneticPr fontId="7" type="noConversion"/>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25"/>
  <sheetViews>
    <sheetView zoomScale="70" zoomScaleNormal="70" workbookViewId="0">
      <selection activeCell="AA36" sqref="AA36"/>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41"/>
      <c r="C3" s="41"/>
      <c r="D3" s="29"/>
      <c r="E3" s="29"/>
      <c r="F3" s="29"/>
      <c r="G3" s="29"/>
      <c r="J3" s="17"/>
      <c r="K3" s="17"/>
      <c r="R3" s="14"/>
      <c r="S3" s="14"/>
      <c r="T3" s="15"/>
      <c r="U3" s="15"/>
      <c r="V3" s="14"/>
      <c r="W3" s="69"/>
      <c r="X3" s="69"/>
      <c r="Y3" s="14"/>
      <c r="Z3" s="14"/>
      <c r="AA3" s="14"/>
      <c r="AB3" s="16" t="s">
        <v>0</v>
      </c>
      <c r="AC3" s="33">
        <v>4789600</v>
      </c>
      <c r="AD3" s="16" t="s">
        <v>1</v>
      </c>
      <c r="AE3" s="16"/>
    </row>
    <row r="4" spans="1:48">
      <c r="A4" s="30">
        <v>0.6</v>
      </c>
      <c r="B4" s="34"/>
      <c r="C4" s="34"/>
      <c r="D4" s="20"/>
      <c r="E4" s="20"/>
      <c r="F4" s="20"/>
      <c r="G4" s="20"/>
      <c r="S4" s="14"/>
      <c r="T4" s="15"/>
      <c r="W4" s="68"/>
      <c r="X4" s="68"/>
      <c r="AB4" s="16" t="s">
        <v>3</v>
      </c>
      <c r="AC4" s="97">
        <f>AC3*A5</f>
        <v>3352720</v>
      </c>
      <c r="AD4" s="16" t="s">
        <v>1</v>
      </c>
      <c r="AE4" s="16"/>
      <c r="AF4" s="16"/>
    </row>
    <row r="5" spans="1:48">
      <c r="A5" s="30">
        <v>0.7</v>
      </c>
      <c r="B5" s="34"/>
      <c r="C5" s="34"/>
      <c r="D5" s="20"/>
      <c r="E5" s="20"/>
      <c r="F5" s="20"/>
      <c r="G5" s="20"/>
      <c r="S5" s="14"/>
      <c r="T5" s="15"/>
      <c r="W5" s="68"/>
      <c r="X5" s="68"/>
      <c r="AB5" s="16"/>
      <c r="AC5" s="32">
        <f>A5*AC3</f>
        <v>3352720</v>
      </c>
      <c r="AD5" s="16" t="s">
        <v>1</v>
      </c>
      <c r="AE5" s="16"/>
      <c r="AF5" s="16"/>
      <c r="AG5" s="16"/>
      <c r="AH5" s="32"/>
      <c r="AI5" s="32"/>
      <c r="AJ5" s="16"/>
      <c r="AK5" s="16"/>
    </row>
    <row r="6" spans="1:48">
      <c r="A6" s="30">
        <v>0.8</v>
      </c>
      <c r="B6" s="34"/>
      <c r="C6" s="34"/>
      <c r="D6" s="20"/>
      <c r="E6" s="20"/>
      <c r="F6" s="20"/>
      <c r="G6" s="20"/>
      <c r="H6" s="20"/>
      <c r="I6" s="20"/>
      <c r="S6" s="14"/>
      <c r="T6" s="15"/>
      <c r="W6" s="68"/>
      <c r="X6" s="68"/>
      <c r="AC6" s="32">
        <f>A6*AC3</f>
        <v>3831680</v>
      </c>
      <c r="AD6" s="16" t="s">
        <v>1</v>
      </c>
    </row>
    <row r="7" spans="1:48">
      <c r="A7" s="19"/>
      <c r="B7" s="34"/>
      <c r="C7" s="34"/>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c r="AU27" s="14"/>
      <c r="AV27" s="14"/>
    </row>
    <row r="28" spans="1:48">
      <c r="A28" s="19"/>
      <c r="D28" s="20"/>
      <c r="E28" s="20"/>
      <c r="F28" s="20"/>
      <c r="G28" s="20"/>
      <c r="H28" s="20"/>
      <c r="I28" s="20"/>
      <c r="J28" s="21"/>
      <c r="K28" s="21"/>
      <c r="AU28" s="14"/>
      <c r="AV28" s="14"/>
    </row>
    <row r="29" spans="1:48">
      <c r="A29" s="19"/>
      <c r="D29" s="20"/>
      <c r="E29" s="20"/>
      <c r="F29" s="20"/>
      <c r="G29" s="20"/>
      <c r="H29" s="20"/>
      <c r="I29" s="20"/>
      <c r="J29" s="21"/>
      <c r="K29" s="21"/>
      <c r="AU29" s="14"/>
      <c r="AV29" s="14"/>
    </row>
    <row r="30" spans="1:48">
      <c r="A30" s="19"/>
      <c r="D30" s="20"/>
      <c r="E30" s="20"/>
      <c r="F30" s="20"/>
      <c r="G30" s="20"/>
      <c r="H30" s="20"/>
      <c r="I30" s="20"/>
      <c r="J30" s="21"/>
      <c r="K30" s="21"/>
    </row>
    <row r="31" spans="1:48">
      <c r="A31" s="19"/>
      <c r="D31" s="20"/>
      <c r="E31" s="20"/>
      <c r="F31" s="20"/>
      <c r="G31" s="20"/>
      <c r="H31" s="20"/>
      <c r="I31" s="20"/>
      <c r="J31" s="21"/>
      <c r="K31" s="21"/>
    </row>
    <row r="32" spans="1:48">
      <c r="A32" s="19"/>
      <c r="D32" s="20"/>
      <c r="E32" s="20"/>
      <c r="F32" s="20"/>
      <c r="G32" s="20"/>
      <c r="H32" s="20"/>
      <c r="I32" s="20"/>
      <c r="J32" s="21"/>
      <c r="K32" s="21"/>
    </row>
    <row r="33" spans="1:44" ht="26.25">
      <c r="A33" s="150" t="s">
        <v>130</v>
      </c>
      <c r="B33" s="151"/>
      <c r="C33" s="151"/>
      <c r="D33" s="151"/>
      <c r="E33" s="151"/>
      <c r="F33" s="151"/>
      <c r="G33" s="151"/>
      <c r="H33" s="151"/>
      <c r="I33" s="151"/>
      <c r="J33" s="151"/>
      <c r="K33" s="151"/>
      <c r="L33" s="151"/>
      <c r="M33" s="151"/>
      <c r="N33" s="151"/>
      <c r="O33" s="151"/>
      <c r="P33" s="151"/>
      <c r="Q33" s="151"/>
      <c r="R33" s="151"/>
      <c r="S33" s="151"/>
      <c r="T33" s="151"/>
      <c r="U33" s="151"/>
    </row>
    <row r="34" spans="1:44">
      <c r="A34" s="19"/>
      <c r="D34" s="20"/>
      <c r="E34" s="20"/>
      <c r="F34" s="20"/>
      <c r="G34" s="20"/>
      <c r="H34" s="20"/>
      <c r="I34" s="20"/>
      <c r="J34" s="21"/>
      <c r="K34" s="21"/>
    </row>
    <row r="35" spans="1:44">
      <c r="A35" s="19"/>
      <c r="D35" s="20"/>
      <c r="E35" s="20"/>
      <c r="F35" s="20"/>
      <c r="G35" s="20"/>
      <c r="H35" s="20"/>
      <c r="I35" s="20"/>
      <c r="J35" s="21"/>
      <c r="K35" s="21"/>
    </row>
    <row r="36" spans="1:44" s="12" customFormat="1" ht="53.25" customHeight="1">
      <c r="A36" s="11" t="s">
        <v>5</v>
      </c>
      <c r="B36" s="144" t="s">
        <v>6</v>
      </c>
      <c r="C36" s="145"/>
      <c r="D36" s="144" t="s">
        <v>18</v>
      </c>
      <c r="E36" s="145"/>
      <c r="F36" s="144" t="s">
        <v>7</v>
      </c>
      <c r="G36" s="148"/>
      <c r="H36" s="144" t="s">
        <v>8</v>
      </c>
      <c r="I36" s="147"/>
      <c r="J36" s="144" t="s">
        <v>9</v>
      </c>
      <c r="K36" s="147"/>
      <c r="L36" s="144" t="s">
        <v>10</v>
      </c>
      <c r="M36" s="147"/>
      <c r="N36" s="144" t="s">
        <v>19</v>
      </c>
      <c r="O36" s="148"/>
      <c r="P36" s="145"/>
      <c r="Q36" s="147"/>
      <c r="R36" s="145"/>
      <c r="S36" s="147"/>
      <c r="T36" s="144"/>
      <c r="U36" s="147"/>
      <c r="W36" s="18"/>
      <c r="X36" s="18"/>
      <c r="Y36" s="18"/>
      <c r="Z36" s="18"/>
      <c r="AA36" s="18"/>
      <c r="AB36" s="18"/>
      <c r="AC36" s="18"/>
      <c r="AD36" s="18"/>
      <c r="AE36" s="18"/>
      <c r="AF36" s="18"/>
      <c r="AG36" s="18"/>
      <c r="AH36" s="18"/>
      <c r="AI36" s="18"/>
      <c r="AJ36" s="18"/>
      <c r="AK36" s="18"/>
      <c r="AL36" s="18"/>
      <c r="AM36" s="18"/>
      <c r="AN36" s="18"/>
      <c r="AO36" s="18"/>
      <c r="AP36" s="18"/>
      <c r="AQ36" s="18"/>
      <c r="AR36" s="18"/>
    </row>
    <row r="37" spans="1:44" s="12" customFormat="1" ht="49.5" customHeight="1">
      <c r="A37" s="11"/>
      <c r="B37" s="43" t="s">
        <v>25</v>
      </c>
      <c r="C37" s="43" t="s">
        <v>26</v>
      </c>
      <c r="D37" s="43" t="s">
        <v>25</v>
      </c>
      <c r="E37" s="43" t="s">
        <v>26</v>
      </c>
      <c r="F37" s="43" t="s">
        <v>25</v>
      </c>
      <c r="G37" s="43" t="s">
        <v>26</v>
      </c>
      <c r="H37" s="43" t="s">
        <v>25</v>
      </c>
      <c r="I37" s="43" t="s">
        <v>26</v>
      </c>
      <c r="J37" s="43" t="s">
        <v>25</v>
      </c>
      <c r="K37" s="43" t="s">
        <v>26</v>
      </c>
      <c r="L37" s="43" t="s">
        <v>25</v>
      </c>
      <c r="M37" s="43" t="s">
        <v>26</v>
      </c>
      <c r="N37" s="43" t="s">
        <v>25</v>
      </c>
      <c r="O37" s="43" t="s">
        <v>26</v>
      </c>
      <c r="P37" s="43" t="s">
        <v>25</v>
      </c>
      <c r="Q37" s="43" t="s">
        <v>26</v>
      </c>
      <c r="R37" s="43" t="s">
        <v>25</v>
      </c>
      <c r="S37" s="43" t="s">
        <v>26</v>
      </c>
      <c r="T37" s="43" t="s">
        <v>25</v>
      </c>
      <c r="U37" s="43" t="s">
        <v>26</v>
      </c>
      <c r="W37" s="18"/>
      <c r="X37" s="18"/>
      <c r="Y37" s="18"/>
      <c r="Z37" s="18"/>
      <c r="AA37" s="18"/>
      <c r="AB37" s="18"/>
      <c r="AC37" s="18"/>
      <c r="AD37" s="18"/>
      <c r="AE37" s="18"/>
      <c r="AF37" s="18"/>
      <c r="AG37" s="18"/>
      <c r="AH37" s="18"/>
      <c r="AI37" s="18"/>
      <c r="AJ37" s="18"/>
      <c r="AK37" s="18"/>
      <c r="AL37" s="18"/>
      <c r="AM37" s="18"/>
      <c r="AN37" s="18"/>
      <c r="AO37" s="18"/>
      <c r="AP37" s="18"/>
      <c r="AQ37" s="18"/>
      <c r="AR37" s="18"/>
    </row>
    <row r="38" spans="1:44">
      <c r="A38" s="14">
        <v>-6</v>
      </c>
      <c r="B38" s="42">
        <v>394000</v>
      </c>
      <c r="C38" s="42">
        <v>7450</v>
      </c>
      <c r="D38" s="72">
        <v>202130</v>
      </c>
      <c r="E38" s="72">
        <v>1547.2</v>
      </c>
      <c r="F38" s="75"/>
      <c r="G38" s="42"/>
      <c r="H38" s="75">
        <v>378965.54455445544</v>
      </c>
      <c r="I38" s="75">
        <v>15569.504950495049</v>
      </c>
      <c r="J38" s="84">
        <v>91644</v>
      </c>
      <c r="K38" s="84">
        <v>1526.8</v>
      </c>
      <c r="L38" s="8"/>
      <c r="M38" s="8"/>
      <c r="N38" s="42"/>
      <c r="O38" s="42"/>
      <c r="P38" s="38"/>
      <c r="Q38" s="38"/>
      <c r="R38" s="38">
        <v>185901.59999999101</v>
      </c>
      <c r="S38" s="38">
        <v>26339.999999998701</v>
      </c>
      <c r="T38" s="38"/>
      <c r="U38" s="38"/>
    </row>
    <row r="39" spans="1:44">
      <c r="A39" s="14">
        <f>A38+1</f>
        <v>-5</v>
      </c>
      <c r="B39" s="42">
        <v>771600</v>
      </c>
      <c r="C39" s="42">
        <v>30850</v>
      </c>
      <c r="D39" s="72">
        <v>581353</v>
      </c>
      <c r="E39" s="72">
        <v>16604</v>
      </c>
      <c r="F39" s="75"/>
      <c r="G39" s="42"/>
      <c r="H39" s="75">
        <v>848632.4752475248</v>
      </c>
      <c r="I39" s="75">
        <v>60376.633663366338</v>
      </c>
      <c r="J39" s="84">
        <v>423290</v>
      </c>
      <c r="K39" s="84">
        <v>48892</v>
      </c>
      <c r="L39" s="8"/>
      <c r="M39" s="8"/>
      <c r="N39" s="39">
        <v>350801.249374479</v>
      </c>
      <c r="O39" s="39">
        <v>29820.153461217698</v>
      </c>
      <c r="P39" s="38"/>
      <c r="Q39" s="38"/>
      <c r="R39" s="38">
        <v>508607.99999997503</v>
      </c>
      <c r="S39" s="38">
        <v>110731.199999994</v>
      </c>
      <c r="T39" s="38"/>
      <c r="U39" s="38"/>
    </row>
    <row r="40" spans="1:44">
      <c r="A40" s="14">
        <f t="shared" ref="A40:A67" si="0">A39+1</f>
        <v>-4</v>
      </c>
      <c r="B40" s="42">
        <v>1248800</v>
      </c>
      <c r="C40" s="42">
        <v>111900</v>
      </c>
      <c r="D40" s="72">
        <v>1139240</v>
      </c>
      <c r="E40" s="72">
        <v>89142.399999999994</v>
      </c>
      <c r="F40" s="75"/>
      <c r="G40" s="42"/>
      <c r="H40" s="75">
        <v>1264266.5346534655</v>
      </c>
      <c r="I40" s="75">
        <v>187088.31683168316</v>
      </c>
      <c r="J40" s="84">
        <v>902100</v>
      </c>
      <c r="K40" s="84">
        <v>162760</v>
      </c>
      <c r="L40" s="8"/>
      <c r="M40" s="8"/>
      <c r="N40" s="39">
        <v>741235.53994995798</v>
      </c>
      <c r="O40" s="39">
        <v>170416.28490408699</v>
      </c>
      <c r="P40" s="38"/>
      <c r="Q40" s="38"/>
      <c r="R40" s="38">
        <v>907119.19999995502</v>
      </c>
      <c r="S40" s="38">
        <v>335251.999999983</v>
      </c>
      <c r="T40" s="38"/>
      <c r="U40" s="38"/>
    </row>
    <row r="41" spans="1:44">
      <c r="A41" s="14">
        <f t="shared" si="0"/>
        <v>-3</v>
      </c>
      <c r="B41" s="42">
        <v>1661400</v>
      </c>
      <c r="C41" s="42">
        <v>361800</v>
      </c>
      <c r="D41" s="72">
        <v>1613480</v>
      </c>
      <c r="E41" s="72">
        <v>306295</v>
      </c>
      <c r="F41" s="75"/>
      <c r="G41" s="42"/>
      <c r="H41" s="75">
        <v>1687659.4059405942</v>
      </c>
      <c r="I41" s="75">
        <v>478767.92079207924</v>
      </c>
      <c r="J41" s="84">
        <v>1280500</v>
      </c>
      <c r="K41" s="84">
        <v>515660</v>
      </c>
      <c r="L41" s="8"/>
      <c r="M41" s="8"/>
      <c r="N41" s="39">
        <v>1100401.6120100101</v>
      </c>
      <c r="O41" s="39">
        <v>511638.33427856502</v>
      </c>
      <c r="P41" s="38"/>
      <c r="Q41" s="38"/>
      <c r="R41" s="38">
        <v>1345753.59999993</v>
      </c>
      <c r="S41" s="38">
        <v>663190.39999996696</v>
      </c>
      <c r="T41" s="38"/>
      <c r="U41" s="38"/>
    </row>
    <row r="42" spans="1:44" ht="15">
      <c r="A42" s="14">
        <f t="shared" si="0"/>
        <v>-2</v>
      </c>
      <c r="B42" s="45">
        <v>1951100</v>
      </c>
      <c r="C42" s="45">
        <v>753000</v>
      </c>
      <c r="D42" s="72">
        <v>1960410</v>
      </c>
      <c r="E42" s="72">
        <v>690370</v>
      </c>
      <c r="F42" s="75"/>
      <c r="G42" s="42"/>
      <c r="H42" s="75">
        <v>2052758.8118811883</v>
      </c>
      <c r="I42" s="75">
        <v>752086.73267326725</v>
      </c>
      <c r="J42" s="84">
        <v>1604400</v>
      </c>
      <c r="K42" s="84">
        <v>974660</v>
      </c>
      <c r="L42" s="8"/>
      <c r="M42" s="8"/>
      <c r="N42" s="39">
        <v>1447192.2205171001</v>
      </c>
      <c r="O42" s="39">
        <v>934439.37547956605</v>
      </c>
      <c r="P42" s="38"/>
      <c r="Q42" s="38"/>
      <c r="R42" s="38">
        <v>1731949.59999991</v>
      </c>
      <c r="S42" s="38">
        <v>1072207.9999999499</v>
      </c>
      <c r="T42" s="38"/>
      <c r="U42" s="38"/>
    </row>
    <row r="43" spans="1:44" ht="15">
      <c r="A43" s="14">
        <f t="shared" si="0"/>
        <v>-1</v>
      </c>
      <c r="B43" s="48">
        <v>2250000</v>
      </c>
      <c r="C43" s="48">
        <v>1166900</v>
      </c>
      <c r="D43" s="73">
        <v>2243680</v>
      </c>
      <c r="E43" s="72">
        <v>1136280</v>
      </c>
      <c r="F43" s="75"/>
      <c r="G43" s="42"/>
      <c r="H43" s="75">
        <v>2279190.0990099013</v>
      </c>
      <c r="I43" s="75">
        <v>1231055.0495049506</v>
      </c>
      <c r="J43" s="84">
        <v>1821200</v>
      </c>
      <c r="K43" s="84">
        <v>1302200</v>
      </c>
      <c r="L43" s="8"/>
      <c r="M43" s="8"/>
      <c r="N43" s="39">
        <v>1739287.9139282701</v>
      </c>
      <c r="O43" s="39">
        <v>1339943.5292744001</v>
      </c>
      <c r="P43" s="38"/>
      <c r="Q43" s="38"/>
      <c r="R43" s="38">
        <v>2074143.1999999001</v>
      </c>
      <c r="S43" s="38">
        <v>1400423.1999999301</v>
      </c>
      <c r="T43" s="38"/>
      <c r="U43" s="38"/>
    </row>
    <row r="44" spans="1:44" ht="15">
      <c r="A44" s="14">
        <f t="shared" si="0"/>
        <v>0</v>
      </c>
      <c r="B44" s="48">
        <v>2605000</v>
      </c>
      <c r="C44" s="48">
        <v>1516850</v>
      </c>
      <c r="D44" s="73">
        <v>2550720</v>
      </c>
      <c r="E44" s="72">
        <v>1525690</v>
      </c>
      <c r="F44" s="75"/>
      <c r="G44" s="42"/>
      <c r="H44" s="75">
        <v>2520828.1188118812</v>
      </c>
      <c r="I44" s="75">
        <v>1505925.5445544554</v>
      </c>
      <c r="J44" s="84">
        <v>2035499.9999999998</v>
      </c>
      <c r="K44" s="84">
        <v>1579800</v>
      </c>
      <c r="L44" s="8"/>
      <c r="M44" s="8"/>
      <c r="N44" s="39">
        <v>2108398.6975813201</v>
      </c>
      <c r="O44" s="39">
        <v>1636689.0095079199</v>
      </c>
      <c r="P44" s="38"/>
      <c r="Q44" s="38"/>
      <c r="R44" s="38">
        <v>2436690.3999998802</v>
      </c>
      <c r="S44" s="38">
        <v>1723758.39999991</v>
      </c>
      <c r="T44" s="38"/>
      <c r="U44" s="38"/>
    </row>
    <row r="45" spans="1:44" ht="15">
      <c r="A45" s="14">
        <f t="shared" si="0"/>
        <v>1</v>
      </c>
      <c r="B45" s="48">
        <v>2988700</v>
      </c>
      <c r="C45" s="48">
        <v>1829400</v>
      </c>
      <c r="D45" s="74">
        <v>3018990</v>
      </c>
      <c r="E45" s="67">
        <v>1850930</v>
      </c>
      <c r="F45" s="75"/>
      <c r="G45" s="42"/>
      <c r="H45" s="75">
        <v>3169157.2277227724</v>
      </c>
      <c r="I45" s="75">
        <v>1887157.2277227722</v>
      </c>
      <c r="J45" s="84">
        <v>2323400</v>
      </c>
      <c r="K45" s="84">
        <v>1789000</v>
      </c>
      <c r="L45" s="8"/>
      <c r="M45" s="8"/>
      <c r="N45" s="39">
        <v>2705159.28907423</v>
      </c>
      <c r="O45" s="39">
        <v>1867003.25704754</v>
      </c>
      <c r="P45" s="38"/>
      <c r="Q45" s="38"/>
      <c r="R45" s="38">
        <v>2893748.7999998601</v>
      </c>
      <c r="S45" s="38">
        <v>1973810.3999999</v>
      </c>
      <c r="T45" s="38"/>
      <c r="U45" s="38"/>
    </row>
    <row r="46" spans="1:44" ht="15">
      <c r="A46" s="14">
        <f t="shared" si="0"/>
        <v>2</v>
      </c>
      <c r="B46" s="48">
        <v>3544600</v>
      </c>
      <c r="C46" s="48">
        <v>2096200</v>
      </c>
      <c r="D46" s="74">
        <v>3653450</v>
      </c>
      <c r="E46" s="67">
        <v>2164940</v>
      </c>
      <c r="F46" s="75"/>
      <c r="G46" s="42"/>
      <c r="H46" s="75">
        <v>3783699.4059405942</v>
      </c>
      <c r="I46" s="75">
        <v>2170015.8415841581</v>
      </c>
      <c r="J46" s="84">
        <v>2703400</v>
      </c>
      <c r="K46" s="84">
        <v>1996400</v>
      </c>
      <c r="L46" s="8"/>
      <c r="M46" s="8"/>
      <c r="N46" s="39">
        <v>3464594.5100917402</v>
      </c>
      <c r="O46" s="39">
        <v>2061920.80266889</v>
      </c>
      <c r="P46" s="38"/>
      <c r="Q46" s="38"/>
      <c r="R46" s="38">
        <v>3439066.3999998299</v>
      </c>
      <c r="S46" s="38">
        <v>2301625.5999998902</v>
      </c>
      <c r="T46" s="38"/>
      <c r="U46" s="38"/>
    </row>
    <row r="47" spans="1:44" ht="15">
      <c r="A47" s="14">
        <f t="shared" si="0"/>
        <v>3</v>
      </c>
      <c r="B47" s="48">
        <v>4214100</v>
      </c>
      <c r="C47" s="48">
        <v>2390250</v>
      </c>
      <c r="D47" s="74">
        <v>4261230</v>
      </c>
      <c r="E47" s="67">
        <v>2438300</v>
      </c>
      <c r="F47" s="75"/>
      <c r="G47" s="42"/>
      <c r="H47" s="75">
        <v>4312576.6336633656</v>
      </c>
      <c r="I47" s="75">
        <v>2437715.6435643565</v>
      </c>
      <c r="J47" s="84">
        <v>3371300</v>
      </c>
      <c r="K47" s="84">
        <v>2260600</v>
      </c>
      <c r="L47" s="8"/>
      <c r="M47" s="8"/>
      <c r="N47" s="39">
        <v>4094804.4056713898</v>
      </c>
      <c r="O47" s="39">
        <v>2387519.72810676</v>
      </c>
      <c r="P47" s="38"/>
      <c r="Q47" s="38"/>
      <c r="R47" s="38">
        <v>3965560.7999998</v>
      </c>
      <c r="S47" s="38">
        <v>2658327.1999998698</v>
      </c>
      <c r="T47" s="38"/>
      <c r="U47" s="38"/>
    </row>
    <row r="48" spans="1:44" ht="15">
      <c r="A48" s="14">
        <f t="shared" si="0"/>
        <v>4</v>
      </c>
      <c r="B48" s="48">
        <v>4646200</v>
      </c>
      <c r="C48" s="48">
        <v>2701200</v>
      </c>
      <c r="D48" s="74">
        <v>4627220</v>
      </c>
      <c r="E48" s="67">
        <v>2754510</v>
      </c>
      <c r="F48" s="75"/>
      <c r="G48" s="42"/>
      <c r="H48" s="75">
        <v>4599051.8811881188</v>
      </c>
      <c r="I48" s="75">
        <v>2862499.8019801979</v>
      </c>
      <c r="J48" s="84">
        <v>4049900</v>
      </c>
      <c r="K48" s="84">
        <v>2580600</v>
      </c>
      <c r="L48" s="8"/>
      <c r="M48" s="8"/>
      <c r="N48" s="39">
        <v>4492029.6220183503</v>
      </c>
      <c r="O48" s="39">
        <v>2790904.7135946602</v>
      </c>
      <c r="P48" s="38"/>
      <c r="Q48" s="38"/>
      <c r="R48" s="38">
        <v>4367740.79999978</v>
      </c>
      <c r="S48" s="38">
        <v>2980463.9999998501</v>
      </c>
      <c r="T48" s="38"/>
      <c r="U48" s="38"/>
    </row>
    <row r="49" spans="1:21" ht="15">
      <c r="A49" s="14">
        <f t="shared" si="0"/>
        <v>5</v>
      </c>
      <c r="B49" s="48">
        <v>4773300</v>
      </c>
      <c r="C49" s="48">
        <v>3048150</v>
      </c>
      <c r="D49" s="73">
        <v>4754520</v>
      </c>
      <c r="E49" s="72">
        <v>3122370</v>
      </c>
      <c r="F49" s="75"/>
      <c r="G49" s="42"/>
      <c r="H49" s="75">
        <v>4736505.3465346536</v>
      </c>
      <c r="I49" s="75">
        <v>3172259.4059405942</v>
      </c>
      <c r="J49" s="84">
        <v>4519800</v>
      </c>
      <c r="K49" s="84">
        <v>3004300</v>
      </c>
      <c r="L49" s="8"/>
      <c r="M49" s="8"/>
      <c r="N49" s="39">
        <v>4663450.5644703899</v>
      </c>
      <c r="O49" s="39">
        <v>3140607.4308590498</v>
      </c>
      <c r="P49" s="38"/>
      <c r="Q49" s="38"/>
      <c r="R49" s="38">
        <v>4637160.7999997698</v>
      </c>
      <c r="S49" s="38">
        <v>3396132.7999998298</v>
      </c>
      <c r="T49" s="38"/>
      <c r="U49" s="38"/>
    </row>
    <row r="50" spans="1:21" ht="15">
      <c r="A50" s="14">
        <f t="shared" si="0"/>
        <v>6</v>
      </c>
      <c r="B50" s="48">
        <v>4788500</v>
      </c>
      <c r="C50" s="48">
        <v>3414850</v>
      </c>
      <c r="D50" s="73">
        <v>4788720</v>
      </c>
      <c r="E50" s="72">
        <v>3508010</v>
      </c>
      <c r="F50" s="75"/>
      <c r="G50" s="42"/>
      <c r="H50" s="75">
        <v>4789600</v>
      </c>
      <c r="I50" s="75">
        <v>3553834.4554455443</v>
      </c>
      <c r="J50" s="84">
        <v>4766800</v>
      </c>
      <c r="K50" s="84">
        <v>3483200</v>
      </c>
      <c r="L50" s="8"/>
      <c r="M50" s="8"/>
      <c r="N50" s="39">
        <v>4748502.9150959104</v>
      </c>
      <c r="O50" s="39">
        <v>3701052.5481234398</v>
      </c>
      <c r="P50" s="38"/>
      <c r="Q50" s="38"/>
      <c r="R50" s="38">
        <v>4737413.5999997603</v>
      </c>
      <c r="S50" s="38">
        <v>3757530.3999998099</v>
      </c>
      <c r="T50" s="38"/>
      <c r="U50" s="38"/>
    </row>
    <row r="51" spans="1:21" ht="15">
      <c r="A51" s="14">
        <f t="shared" si="0"/>
        <v>7</v>
      </c>
      <c r="B51" s="48">
        <v>4789600</v>
      </c>
      <c r="C51" s="48"/>
      <c r="D51" s="73">
        <v>4789600</v>
      </c>
      <c r="E51" s="72">
        <v>3916800</v>
      </c>
      <c r="F51" s="75"/>
      <c r="G51" s="42"/>
      <c r="H51" s="75">
        <v>4789600</v>
      </c>
      <c r="I51" s="75">
        <v>3974106.9306930695</v>
      </c>
      <c r="J51" s="84">
        <v>4783800</v>
      </c>
      <c r="K51" s="84">
        <v>4019100</v>
      </c>
      <c r="L51" s="8"/>
      <c r="M51" s="8"/>
      <c r="N51" s="39">
        <v>4783883.6383653004</v>
      </c>
      <c r="O51" s="39">
        <v>4010523.02485405</v>
      </c>
      <c r="P51" s="38"/>
      <c r="Q51" s="38"/>
      <c r="R51" s="38">
        <v>4773299.9999997597</v>
      </c>
      <c r="S51" s="38">
        <v>4118532.7999997898</v>
      </c>
      <c r="T51" s="38"/>
      <c r="U51" s="38"/>
    </row>
    <row r="52" spans="1:21" ht="15">
      <c r="A52" s="14">
        <f t="shared" si="0"/>
        <v>8</v>
      </c>
      <c r="B52" s="48">
        <v>4789600</v>
      </c>
      <c r="C52" s="48"/>
      <c r="D52" s="74">
        <v>4789600</v>
      </c>
      <c r="E52" s="67">
        <v>4230970</v>
      </c>
      <c r="F52" s="75"/>
      <c r="G52" s="42"/>
      <c r="H52" s="75">
        <v>4789600</v>
      </c>
      <c r="I52" s="75">
        <v>4201848.712871287</v>
      </c>
      <c r="J52" s="84">
        <v>4789700</v>
      </c>
      <c r="K52" s="84">
        <v>4442300</v>
      </c>
      <c r="L52" s="8"/>
      <c r="M52" s="8"/>
      <c r="N52" s="39">
        <v>4789600</v>
      </c>
      <c r="O52" s="39">
        <v>4353902.1918265196</v>
      </c>
      <c r="P52" s="38"/>
      <c r="Q52" s="38"/>
      <c r="R52" s="38">
        <v>4779055.1999997599</v>
      </c>
      <c r="S52" s="38">
        <v>4366411.9999997802</v>
      </c>
      <c r="T52" s="38"/>
      <c r="U52" s="38"/>
    </row>
    <row r="53" spans="1:21" ht="15">
      <c r="A53" s="14">
        <f t="shared" si="0"/>
        <v>9</v>
      </c>
      <c r="B53" s="48">
        <v>4789600</v>
      </c>
      <c r="C53" s="48"/>
      <c r="D53" s="74">
        <v>4789600</v>
      </c>
      <c r="E53" s="67">
        <v>4436200</v>
      </c>
      <c r="F53" s="75"/>
      <c r="G53" s="42"/>
      <c r="H53" s="75">
        <v>4789600</v>
      </c>
      <c r="I53" s="75">
        <v>4453193.6633663364</v>
      </c>
      <c r="J53" s="84">
        <v>4789700</v>
      </c>
      <c r="K53" s="84">
        <v>4655700</v>
      </c>
      <c r="L53" s="8"/>
      <c r="M53" s="8"/>
      <c r="N53" s="39">
        <v>4789600</v>
      </c>
      <c r="O53" s="39">
        <v>4550431.5836530402</v>
      </c>
      <c r="P53" s="38"/>
      <c r="Q53" s="38"/>
      <c r="R53" s="38">
        <v>4780973.5999997603</v>
      </c>
      <c r="S53" s="75">
        <v>4534792.7999997698</v>
      </c>
      <c r="T53" s="38"/>
      <c r="U53" s="38"/>
    </row>
    <row r="54" spans="1:21" ht="15">
      <c r="A54" s="14">
        <f t="shared" si="0"/>
        <v>10</v>
      </c>
      <c r="B54" s="48"/>
      <c r="C54" s="48"/>
      <c r="D54" s="74">
        <v>4789600</v>
      </c>
      <c r="E54" s="67">
        <v>4594330</v>
      </c>
      <c r="F54" s="75"/>
      <c r="G54" s="42"/>
      <c r="H54" s="75">
        <v>4789600</v>
      </c>
      <c r="I54" s="75">
        <v>4600598.0198019808</v>
      </c>
      <c r="J54" s="84">
        <v>4789700</v>
      </c>
      <c r="K54" s="84">
        <v>4761500</v>
      </c>
      <c r="L54" s="8"/>
      <c r="M54" s="8"/>
      <c r="N54" s="39">
        <v>4789600</v>
      </c>
      <c r="O54" s="39">
        <v>4680521.7534612203</v>
      </c>
      <c r="P54" s="38"/>
      <c r="Q54" s="38"/>
      <c r="R54" s="38">
        <v>4782328.7999997605</v>
      </c>
      <c r="S54" s="75">
        <v>4680157.5999997696</v>
      </c>
      <c r="T54" s="38"/>
      <c r="U54" s="38"/>
    </row>
    <row r="55" spans="1:21" ht="15">
      <c r="A55" s="14">
        <f t="shared" si="0"/>
        <v>11</v>
      </c>
      <c r="B55" s="48"/>
      <c r="C55" s="48"/>
      <c r="D55" s="74">
        <v>4789600</v>
      </c>
      <c r="E55" s="67">
        <v>4700040</v>
      </c>
      <c r="F55" s="75"/>
      <c r="G55" s="42"/>
      <c r="H55" s="75">
        <v>4789600</v>
      </c>
      <c r="I55" s="75">
        <v>4683660.5940594068</v>
      </c>
      <c r="J55" s="84">
        <v>4789700</v>
      </c>
      <c r="K55" s="84">
        <v>4780700</v>
      </c>
      <c r="L55" s="8"/>
      <c r="M55" s="8"/>
      <c r="N55" s="39">
        <v>4789600</v>
      </c>
      <c r="O55" s="39">
        <v>4749429.6767306104</v>
      </c>
      <c r="P55" s="38"/>
      <c r="Q55" s="38"/>
      <c r="R55" s="38">
        <v>4785391.9999997597</v>
      </c>
      <c r="S55" s="75">
        <v>4732727.9999997597</v>
      </c>
      <c r="T55" s="38"/>
      <c r="U55" s="38"/>
    </row>
    <row r="56" spans="1:21" ht="15">
      <c r="A56" s="14">
        <f t="shared" si="0"/>
        <v>12</v>
      </c>
      <c r="B56" s="48"/>
      <c r="C56" s="48"/>
      <c r="D56" s="74">
        <v>4789600</v>
      </c>
      <c r="E56" s="72">
        <v>4747030</v>
      </c>
      <c r="F56" s="75"/>
      <c r="G56" s="42"/>
      <c r="H56" s="75">
        <v>4789600</v>
      </c>
      <c r="I56" s="75">
        <v>4744343.7623762377</v>
      </c>
      <c r="J56" s="84">
        <v>4789700</v>
      </c>
      <c r="K56" s="84">
        <v>4788200</v>
      </c>
      <c r="L56" s="8"/>
      <c r="M56" s="8"/>
      <c r="N56" s="39">
        <v>4789600</v>
      </c>
      <c r="O56" s="39">
        <v>4754219.2767306101</v>
      </c>
      <c r="P56" s="38"/>
      <c r="Q56" s="38"/>
      <c r="R56" s="38">
        <v>4785391.9999997597</v>
      </c>
      <c r="S56" s="75">
        <v>4747395.1999997599</v>
      </c>
      <c r="T56" s="38"/>
      <c r="U56" s="38"/>
    </row>
    <row r="57" spans="1:21" ht="15">
      <c r="A57" s="14">
        <f t="shared" si="0"/>
        <v>13</v>
      </c>
      <c r="B57" s="48"/>
      <c r="C57" s="48"/>
      <c r="D57" s="74">
        <v>4789600</v>
      </c>
      <c r="E57" s="72">
        <v>4771060</v>
      </c>
      <c r="F57" s="75"/>
      <c r="G57" s="42"/>
      <c r="H57" s="75">
        <v>4789600</v>
      </c>
      <c r="I57" s="75">
        <v>4763569.5049504945</v>
      </c>
      <c r="J57" s="84">
        <v>4789700</v>
      </c>
      <c r="K57" s="84">
        <v>4789300</v>
      </c>
      <c r="L57" s="8"/>
      <c r="M57" s="8"/>
      <c r="N57" s="39">
        <v>4789600</v>
      </c>
      <c r="O57" s="39">
        <v>4767583.4191826498</v>
      </c>
      <c r="P57" s="38"/>
      <c r="Q57" s="38"/>
      <c r="R57" s="38"/>
      <c r="S57" s="75"/>
      <c r="T57" s="38"/>
      <c r="U57" s="38"/>
    </row>
    <row r="58" spans="1:21" ht="15">
      <c r="A58" s="14">
        <f t="shared" si="0"/>
        <v>14</v>
      </c>
      <c r="B58" s="48"/>
      <c r="C58" s="48"/>
      <c r="D58" s="74">
        <v>4789600</v>
      </c>
      <c r="E58" s="72">
        <v>4779500</v>
      </c>
      <c r="F58" s="75"/>
      <c r="G58" s="42"/>
      <c r="H58" s="75">
        <v>4789600</v>
      </c>
      <c r="I58" s="75">
        <v>4789600</v>
      </c>
      <c r="J58" s="84">
        <v>4789700</v>
      </c>
      <c r="K58" s="84">
        <v>4789700</v>
      </c>
      <c r="L58" s="8"/>
      <c r="M58" s="10"/>
      <c r="N58" s="39">
        <v>4789600</v>
      </c>
      <c r="O58" s="39">
        <v>4780020.8</v>
      </c>
      <c r="P58" s="38"/>
      <c r="Q58" s="38"/>
      <c r="R58" s="38"/>
      <c r="S58" s="75"/>
      <c r="T58" s="38"/>
      <c r="U58" s="38"/>
    </row>
    <row r="59" spans="1:21" ht="15">
      <c r="A59" s="14">
        <f t="shared" si="0"/>
        <v>15</v>
      </c>
      <c r="B59" s="48"/>
      <c r="C59" s="48"/>
      <c r="D59" s="74">
        <v>4789600</v>
      </c>
      <c r="E59" s="67">
        <v>4783340</v>
      </c>
      <c r="F59" s="75"/>
      <c r="G59" s="42"/>
      <c r="H59" s="75">
        <v>4789600</v>
      </c>
      <c r="I59" s="75">
        <v>4782287.5247524753</v>
      </c>
      <c r="J59" s="84">
        <v>4789700</v>
      </c>
      <c r="K59" s="84">
        <v>4789700</v>
      </c>
      <c r="L59" s="8"/>
      <c r="M59" s="42"/>
      <c r="N59" s="39">
        <v>4789600</v>
      </c>
      <c r="O59" s="39">
        <v>4784810.4000000004</v>
      </c>
      <c r="P59" s="38"/>
      <c r="Q59" s="38"/>
      <c r="R59" s="38"/>
      <c r="S59" s="75"/>
      <c r="T59" s="38"/>
      <c r="U59" s="38"/>
    </row>
    <row r="60" spans="1:21" ht="15">
      <c r="A60" s="14">
        <f t="shared" si="0"/>
        <v>16</v>
      </c>
      <c r="B60" s="48"/>
      <c r="C60" s="48"/>
      <c r="D60" s="74">
        <v>4789600</v>
      </c>
      <c r="E60" s="67">
        <v>4788720</v>
      </c>
      <c r="F60" s="75"/>
      <c r="G60" s="42"/>
      <c r="H60" s="75">
        <v>4789600</v>
      </c>
      <c r="I60" s="75">
        <v>4788068.1188118812</v>
      </c>
      <c r="J60" s="84">
        <v>4789700</v>
      </c>
      <c r="K60" s="84">
        <v>4789700</v>
      </c>
      <c r="L60" s="8"/>
      <c r="M60" s="8"/>
      <c r="N60" s="39">
        <v>4789600</v>
      </c>
      <c r="O60" s="39">
        <v>4789600</v>
      </c>
      <c r="P60" s="38"/>
      <c r="Q60" s="38"/>
      <c r="R60" s="38"/>
      <c r="S60" s="75"/>
      <c r="T60" s="38"/>
      <c r="U60" s="38"/>
    </row>
    <row r="61" spans="1:21" ht="15">
      <c r="A61" s="14">
        <f t="shared" si="0"/>
        <v>17</v>
      </c>
      <c r="B61" s="45"/>
      <c r="C61" s="45"/>
      <c r="D61" s="74">
        <v>4789600</v>
      </c>
      <c r="E61" s="72">
        <v>4789600</v>
      </c>
      <c r="F61" s="75"/>
      <c r="G61" s="42"/>
      <c r="H61" s="42"/>
      <c r="I61" s="42"/>
      <c r="J61" s="42"/>
      <c r="K61" s="42"/>
      <c r="L61" s="42"/>
      <c r="M61" s="42"/>
      <c r="N61" s="39">
        <v>4789600</v>
      </c>
      <c r="O61" s="39">
        <v>4789600</v>
      </c>
      <c r="P61" s="38"/>
      <c r="Q61" s="38"/>
      <c r="R61" s="42"/>
      <c r="S61" s="42"/>
      <c r="T61" s="42"/>
      <c r="U61" s="42"/>
    </row>
    <row r="62" spans="1:21" ht="15">
      <c r="A62" s="14">
        <f t="shared" si="0"/>
        <v>18</v>
      </c>
      <c r="B62" s="42"/>
      <c r="C62" s="42"/>
      <c r="D62" s="74">
        <v>4789600</v>
      </c>
      <c r="E62" s="72">
        <v>4789600</v>
      </c>
      <c r="F62" s="75"/>
      <c r="G62" s="42"/>
      <c r="H62" s="42"/>
      <c r="I62" s="42"/>
      <c r="J62" s="42"/>
      <c r="K62" s="42"/>
      <c r="L62" s="38"/>
      <c r="M62" s="38"/>
      <c r="N62" s="75">
        <v>4789600</v>
      </c>
      <c r="O62" s="75">
        <v>4789600</v>
      </c>
      <c r="P62" s="38"/>
      <c r="Q62" s="38"/>
      <c r="R62" s="42"/>
      <c r="S62" s="42"/>
      <c r="T62" s="42"/>
      <c r="U62" s="42"/>
    </row>
    <row r="63" spans="1:21" ht="15">
      <c r="A63" s="14">
        <f t="shared" si="0"/>
        <v>19</v>
      </c>
      <c r="B63" s="42"/>
      <c r="C63" s="42"/>
      <c r="D63" s="74">
        <v>4789600</v>
      </c>
      <c r="E63" s="72">
        <v>4789600</v>
      </c>
      <c r="F63" s="75"/>
      <c r="G63" s="42"/>
      <c r="H63" s="42"/>
      <c r="I63" s="42"/>
      <c r="J63" s="42"/>
      <c r="K63" s="42"/>
      <c r="L63" s="38"/>
      <c r="M63" s="38"/>
      <c r="N63" s="75">
        <v>4789600</v>
      </c>
      <c r="O63" s="75">
        <v>4789600</v>
      </c>
      <c r="P63" s="38"/>
      <c r="Q63" s="38"/>
      <c r="R63" s="42"/>
      <c r="S63" s="42"/>
      <c r="T63" s="42"/>
      <c r="U63" s="42"/>
    </row>
    <row r="64" spans="1:21">
      <c r="A64" s="14">
        <f t="shared" si="0"/>
        <v>20</v>
      </c>
      <c r="B64" s="42"/>
      <c r="C64" s="42"/>
      <c r="D64" s="42"/>
      <c r="E64" s="42"/>
      <c r="F64" s="42"/>
      <c r="G64" s="42"/>
      <c r="H64" s="42"/>
      <c r="I64" s="42"/>
      <c r="J64" s="42"/>
      <c r="K64" s="42"/>
      <c r="L64" s="38"/>
      <c r="M64" s="38"/>
      <c r="N64" s="75">
        <v>4789600</v>
      </c>
      <c r="O64" s="75">
        <v>4789600</v>
      </c>
      <c r="P64" s="38"/>
      <c r="Q64" s="38"/>
      <c r="R64" s="42"/>
      <c r="S64" s="42"/>
      <c r="T64" s="42"/>
      <c r="U64" s="42"/>
    </row>
    <row r="65" spans="1:43">
      <c r="A65" s="14">
        <f t="shared" si="0"/>
        <v>21</v>
      </c>
      <c r="B65" s="42"/>
      <c r="C65" s="42"/>
      <c r="D65" s="42"/>
      <c r="E65" s="42"/>
      <c r="F65" s="42"/>
      <c r="G65" s="42"/>
      <c r="H65" s="42"/>
      <c r="I65" s="42"/>
      <c r="J65" s="42"/>
      <c r="K65" s="42"/>
      <c r="L65" s="38"/>
      <c r="M65" s="38"/>
      <c r="N65" s="42"/>
      <c r="O65" s="42"/>
      <c r="P65" s="38"/>
      <c r="Q65" s="38"/>
      <c r="R65" s="42"/>
      <c r="S65" s="42"/>
      <c r="T65" s="42"/>
      <c r="U65" s="42"/>
    </row>
    <row r="66" spans="1:43">
      <c r="A66" s="14">
        <f t="shared" si="0"/>
        <v>22</v>
      </c>
      <c r="B66" s="42"/>
      <c r="C66" s="42"/>
      <c r="D66" s="42"/>
      <c r="E66" s="42"/>
      <c r="F66" s="42"/>
      <c r="G66" s="42"/>
      <c r="H66" s="42"/>
      <c r="I66" s="42"/>
      <c r="J66" s="42"/>
      <c r="K66" s="42"/>
      <c r="L66" s="38"/>
      <c r="M66" s="38"/>
      <c r="N66" s="42"/>
      <c r="O66" s="42"/>
      <c r="P66" s="38"/>
      <c r="Q66" s="38"/>
      <c r="R66" s="42"/>
      <c r="S66" s="42"/>
      <c r="T66" s="42"/>
      <c r="U66" s="42"/>
    </row>
    <row r="67" spans="1:43">
      <c r="A67" s="14">
        <f t="shared" si="0"/>
        <v>23</v>
      </c>
      <c r="B67" s="42"/>
      <c r="C67" s="42"/>
      <c r="D67" s="42"/>
      <c r="E67" s="42"/>
      <c r="F67" s="42"/>
      <c r="G67" s="42"/>
      <c r="H67" s="42"/>
      <c r="I67" s="42"/>
      <c r="J67" s="42"/>
      <c r="K67" s="42"/>
      <c r="L67" s="38"/>
      <c r="M67" s="38"/>
      <c r="N67" s="42"/>
      <c r="O67" s="42"/>
      <c r="P67" s="38"/>
      <c r="Q67" s="38"/>
      <c r="R67" s="42"/>
      <c r="S67" s="42"/>
      <c r="T67" s="42"/>
      <c r="U67" s="42"/>
    </row>
    <row r="68" spans="1:43">
      <c r="A68" s="44" t="s">
        <v>24</v>
      </c>
      <c r="B68" s="31">
        <f t="shared" ref="B68:C70" si="1">IF(OR(MIN(B$38:B$67)&gt;$A4*$AC$3,SUM(B$38:B$67)=0),"",(LOG10(($A4*$AC$3)/INDEX(B$38:B$67,MATCH($A4*$AC$3,B$38:B$67)))/LOG10(INDEX(B$38:B$67,MATCH($A4*$AC$3,B$38:B$67))/INDEX(B$38:B$67,1+MATCH($A4*$AC$3,B$38:B$67))))*(INDEX($A$38:$A$67,MATCH($A4*$AC$3,B$38:B$67))-INDEX($A$38:$A$67,1+MATCH($A4*$AC$3,B$38:B$67)))+INDEX($A$38:$A$67,MATCH($A4*$AC$3,B$38:B$67)))</f>
        <v>0.71458829697305315</v>
      </c>
      <c r="C68" s="62">
        <f t="shared" si="1"/>
        <v>4.5124611777335728</v>
      </c>
      <c r="D68" s="31">
        <f t="shared" ref="D68:U68" si="2">IF(OR(MIN(D$38:D$67)&gt;$A4*$AC$3,SUM(D$38:D$67)=0),"",(LOG10(($A4*$AC$3)/INDEX(D$38:D$67,MATCH($A4*$AC$3,D$38:D$67)))/LOG10(INDEX(D$38:D$67,MATCH($A4*$AC$3,D$38:D$67))/INDEX(D$38:D$67,1+MATCH($A4*$AC$3,D$38:D$67))))*(INDEX($A$38:$A$67,MATCH($A4*$AC$3,D$38:D$67))-INDEX($A$38:$A$67,1+MATCH($A4*$AC$3,D$38:D$67)))+INDEX($A$38:$A$67,MATCH($A4*$AC$3,D$38:D$67)))</f>
        <v>0.7074931077550749</v>
      </c>
      <c r="E68" s="31">
        <f t="shared" si="2"/>
        <v>4.3380995228816559</v>
      </c>
      <c r="F68" s="31" t="str">
        <f t="shared" si="2"/>
        <v/>
      </c>
      <c r="G68" s="31" t="str">
        <f t="shared" si="2"/>
        <v/>
      </c>
      <c r="H68" s="31">
        <f t="shared" si="2"/>
        <v>0.5725044801522633</v>
      </c>
      <c r="I68" s="31">
        <f t="shared" si="2"/>
        <v>4.0382094768891434</v>
      </c>
      <c r="J68" s="31">
        <f t="shared" si="2"/>
        <v>2.2767858087868986</v>
      </c>
      <c r="K68" s="31">
        <f t="shared" si="2"/>
        <v>4.7077848971722771</v>
      </c>
      <c r="L68" s="31" t="str">
        <f t="shared" si="2"/>
        <v/>
      </c>
      <c r="M68" s="31" t="str">
        <f t="shared" si="2"/>
        <v/>
      </c>
      <c r="N68" s="31">
        <f t="shared" si="2"/>
        <v>1.2443491314117736</v>
      </c>
      <c r="O68" s="31">
        <f t="shared" si="2"/>
        <v>4.2478217713535988</v>
      </c>
      <c r="P68" s="31" t="str">
        <f t="shared" si="2"/>
        <v/>
      </c>
      <c r="Q68" s="31" t="str">
        <f t="shared" si="2"/>
        <v/>
      </c>
      <c r="R68" s="31">
        <f t="shared" si="2"/>
        <v>0.95967970060716723</v>
      </c>
      <c r="S68" s="31">
        <f t="shared" si="2"/>
        <v>3.6812633521124978</v>
      </c>
      <c r="T68" s="31" t="str">
        <f t="shared" si="2"/>
        <v/>
      </c>
      <c r="U68" s="31" t="str">
        <f t="shared" si="2"/>
        <v/>
      </c>
    </row>
    <row r="69" spans="1:43">
      <c r="A69" s="44" t="s">
        <v>15</v>
      </c>
      <c r="B69" s="31">
        <f t="shared" si="1"/>
        <v>1.6737534251694686</v>
      </c>
      <c r="C69" s="62">
        <f t="shared" si="1"/>
        <v>5.8383642732309777</v>
      </c>
      <c r="D69" s="31">
        <f t="shared" ref="D69:U69" si="3">IF(OR(MIN(D$38:D$67)&gt;$A5*$AC$3,SUM(D$38:D$67)=0),"",(LOG10(($A5*$AC$3)/INDEX(D$38:D$67,MATCH($A5*$AC$3,D$38:D$67)))/LOG10(INDEX(D$38:D$67,MATCH($A5*$AC$3,D$38:D$67))/INDEX(D$38:D$67,1+MATCH($A5*$AC$3,D$38:D$67))))*(INDEX($A$38:$A$67,MATCH($A5*$AC$3,D$38:D$67))-INDEX($A$38:$A$67,1+MATCH($A5*$AC$3,D$38:D$67)))+INDEX($A$38:$A$67,MATCH($A5*$AC$3,D$38:D$67)))</f>
        <v>1.549671531504776</v>
      </c>
      <c r="E69" s="31">
        <f t="shared" si="3"/>
        <v>5.6112116454917196</v>
      </c>
      <c r="F69" s="31" t="str">
        <f t="shared" si="3"/>
        <v/>
      </c>
      <c r="G69" s="31" t="str">
        <f t="shared" si="3"/>
        <v/>
      </c>
      <c r="H69" s="31">
        <f t="shared" si="3"/>
        <v>1.3176899668100306</v>
      </c>
      <c r="I69" s="31">
        <f t="shared" si="3"/>
        <v>5.4871137666878802</v>
      </c>
      <c r="J69" s="31">
        <f t="shared" si="3"/>
        <v>2.9749693584109926</v>
      </c>
      <c r="K69" s="31">
        <f t="shared" si="3"/>
        <v>5.7418681849293716</v>
      </c>
      <c r="L69" s="31" t="str">
        <f t="shared" si="3"/>
        <v/>
      </c>
      <c r="M69" s="31" t="str">
        <f t="shared" si="3"/>
        <v/>
      </c>
      <c r="N69" s="31">
        <f t="shared" si="3"/>
        <v>1.8673442697136877</v>
      </c>
      <c r="O69" s="31">
        <f t="shared" si="3"/>
        <v>5.3980226536370797</v>
      </c>
      <c r="P69" s="31" t="str">
        <f t="shared" si="3"/>
        <v/>
      </c>
      <c r="Q69" s="31" t="str">
        <f t="shared" si="3"/>
        <v/>
      </c>
      <c r="R69" s="31">
        <f t="shared" si="3"/>
        <v>1.8527165207595382</v>
      </c>
      <c r="S69" s="31">
        <f t="shared" si="3"/>
        <v>4.9014585208498147</v>
      </c>
      <c r="T69" s="31" t="str">
        <f t="shared" si="3"/>
        <v/>
      </c>
      <c r="U69" s="31" t="str">
        <f t="shared" si="3"/>
        <v/>
      </c>
      <c r="W69" s="44"/>
      <c r="X69" s="31"/>
      <c r="Y69" s="31"/>
      <c r="Z69" s="31"/>
      <c r="AA69" s="31"/>
      <c r="AB69" s="31"/>
      <c r="AC69" s="31"/>
      <c r="AD69" s="31"/>
      <c r="AE69" s="31"/>
      <c r="AF69" s="31"/>
      <c r="AG69" s="31"/>
      <c r="AH69" s="31"/>
      <c r="AI69" s="31"/>
      <c r="AJ69" s="31"/>
      <c r="AK69" s="31"/>
      <c r="AL69" s="31"/>
      <c r="AM69" s="31"/>
      <c r="AN69" s="31"/>
      <c r="AO69" s="31"/>
      <c r="AP69" s="31"/>
      <c r="AQ69" s="31"/>
    </row>
    <row r="70" spans="1:43">
      <c r="A70" s="44" t="s">
        <v>17</v>
      </c>
      <c r="B70" s="31">
        <f t="shared" si="1"/>
        <v>2.4501341164131301</v>
      </c>
      <c r="C70" s="62" t="e">
        <f t="shared" si="1"/>
        <v>#DIV/0!</v>
      </c>
      <c r="D70" s="31">
        <f t="shared" ref="D70:U70" si="4">IF(OR(MIN(D$38:D$67)&gt;$A6*$AC$3,SUM(D$38:D$67)=0),"",(LOG10(($A6*$AC$3)/INDEX(D$38:D$67,MATCH($A6*$AC$3,D$38:D$67)))/LOG10(INDEX(D$38:D$67,MATCH($A6*$AC$3,D$38:D$67))/INDEX(D$38:D$67,1+MATCH($A6*$AC$3,D$38:D$67))))*(INDEX($A$38:$A$67,MATCH($A6*$AC$3,D$38:D$67))-INDEX($A$38:$A$67,1+MATCH($A6*$AC$3,D$38:D$67)))+INDEX($A$38:$A$67,MATCH($A6*$AC$3,D$38:D$67)))</f>
        <v>2.3095242327517487</v>
      </c>
      <c r="E70" s="31">
        <f t="shared" si="4"/>
        <v>6.8006674389494863</v>
      </c>
      <c r="F70" s="31" t="str">
        <f t="shared" si="4"/>
        <v/>
      </c>
      <c r="G70" s="31" t="str">
        <f t="shared" si="4"/>
        <v/>
      </c>
      <c r="H70" s="31">
        <f t="shared" si="4"/>
        <v>2.0963144349854086</v>
      </c>
      <c r="I70" s="31">
        <f t="shared" si="4"/>
        <v>6.6734745075373985</v>
      </c>
      <c r="J70" s="31">
        <f t="shared" si="4"/>
        <v>3.6979786046416692</v>
      </c>
      <c r="K70" s="31">
        <f t="shared" si="4"/>
        <v>6.666300139179322</v>
      </c>
      <c r="L70" s="31" t="str">
        <f t="shared" si="4"/>
        <v/>
      </c>
      <c r="M70" s="31" t="str">
        <f t="shared" si="4"/>
        <v/>
      </c>
      <c r="N70" s="31">
        <f t="shared" si="4"/>
        <v>2.6025953142295579</v>
      </c>
      <c r="O70" s="31">
        <f t="shared" si="4"/>
        <v>6.4319326559555092</v>
      </c>
      <c r="P70" s="31" t="str">
        <f t="shared" si="4"/>
        <v/>
      </c>
      <c r="Q70" s="31" t="str">
        <f t="shared" si="4"/>
        <v/>
      </c>
      <c r="R70" s="31">
        <f t="shared" si="4"/>
        <v>2.7589006812999823</v>
      </c>
      <c r="S70" s="31">
        <f t="shared" si="4"/>
        <v>6.2130201721775959</v>
      </c>
      <c r="T70" s="31" t="str">
        <f t="shared" si="4"/>
        <v/>
      </c>
      <c r="U70" s="31" t="str">
        <f t="shared" si="4"/>
        <v/>
      </c>
      <c r="W70" s="44"/>
      <c r="X70" s="31"/>
      <c r="Y70" s="31"/>
      <c r="Z70" s="31"/>
      <c r="AA70" s="31"/>
      <c r="AB70" s="31"/>
      <c r="AC70" s="31"/>
      <c r="AD70" s="31"/>
      <c r="AE70" s="31"/>
      <c r="AF70" s="31"/>
      <c r="AG70" s="31"/>
      <c r="AH70" s="31"/>
      <c r="AI70" s="31"/>
      <c r="AJ70" s="31"/>
      <c r="AK70" s="31"/>
      <c r="AL70" s="31"/>
      <c r="AM70" s="31"/>
      <c r="AN70" s="31"/>
      <c r="AO70" s="31"/>
      <c r="AP70" s="31"/>
      <c r="AQ70" s="31"/>
    </row>
    <row r="71" spans="1:43">
      <c r="A71" s="44"/>
      <c r="B71" s="31" t="str">
        <f>IF(OR(MIN(B$38:B$67)&gt;$A7*$AC$3,SUM(B$38:B$67)=0),"",(LOG10(($A7*$AC$3)/INDEX(B$38:B$67,MATCH($A7*$AC$3,B$38:B$67)))/LOG10(INDEX(B$38:B$67,MATCH($A7*$AC$3,B$38:B$67))/INDEX(B$38:B$67,1+MATCH($A7*$AC$3,B$38:B$67))))*(INDEX($A$38:$A$67,MATCH($A7*$AC$3,B$38:B$67))-INDEX($A$38:$A$67,1+MATCH($A7*$AC$3,B$38:B$67)))+INDEX($A$38:$A$67,MATCH($A7*$AC$3,B$38:B$67)))</f>
        <v/>
      </c>
      <c r="C71" s="31"/>
      <c r="D71" s="31"/>
      <c r="E71" s="31"/>
      <c r="F71" s="31" t="str">
        <f t="shared" ref="F71:U71" si="5">IF(OR(MIN(F$38:F$67)&gt;$A7*$AC$3,SUM(F$38:F$67)=0),"",(LOG10(($A7*$AC$3)/INDEX(F$38:F$67,MATCH($A7*$AC$3,F$38:F$67)))/LOG10(INDEX(F$38:F$67,MATCH($A7*$AC$3,F$38:F$67))/INDEX(F$38:F$67,1+MATCH($A7*$AC$3,F$38:F$67))))*(INDEX($A$38:$A$67,MATCH($A7*$AC$3,F$38:F$67))-INDEX($A$38:$A$67,1+MATCH($A7*$AC$3,F$38:F$67)))+INDEX($A$38:$A$67,MATCH($A7*$AC$3,F$38:F$67)))</f>
        <v/>
      </c>
      <c r="G71" s="31" t="str">
        <f t="shared" si="5"/>
        <v/>
      </c>
      <c r="H71" s="31" t="str">
        <f t="shared" si="5"/>
        <v/>
      </c>
      <c r="I71" s="31" t="str">
        <f t="shared" si="5"/>
        <v/>
      </c>
      <c r="J71" s="31" t="str">
        <f t="shared" si="5"/>
        <v/>
      </c>
      <c r="K71" s="31" t="str">
        <f t="shared" si="5"/>
        <v/>
      </c>
      <c r="L71" s="31" t="str">
        <f t="shared" si="5"/>
        <v/>
      </c>
      <c r="M71" s="31" t="str">
        <f t="shared" si="5"/>
        <v/>
      </c>
      <c r="N71" s="31" t="str">
        <f t="shared" si="5"/>
        <v/>
      </c>
      <c r="O71" s="31" t="str">
        <f t="shared" si="5"/>
        <v/>
      </c>
      <c r="P71" s="31" t="str">
        <f t="shared" si="5"/>
        <v/>
      </c>
      <c r="Q71" s="31" t="str">
        <f t="shared" si="5"/>
        <v/>
      </c>
      <c r="R71" s="31" t="str">
        <f t="shared" si="5"/>
        <v/>
      </c>
      <c r="S71" s="31" t="str">
        <f t="shared" si="5"/>
        <v/>
      </c>
      <c r="T71" s="31" t="str">
        <f t="shared" si="5"/>
        <v/>
      </c>
      <c r="U71" s="31" t="str">
        <f t="shared" si="5"/>
        <v/>
      </c>
    </row>
    <row r="72" spans="1:43">
      <c r="B72" s="31" t="str">
        <f>IF(OR(MIN(B$38:B$67)&gt;$A8*$AC$3,SUM(B$38:B$67)=0),"",(LOG10(($A8*$AC$3)/INDEX(B$38:B$67,MATCH($A8*$AC$3,B$38:B$67)))/LOG10(INDEX(B$38:B$67,MATCH($A8*$AC$3,B$38:B$67))/INDEX(B$38:B$67,1+MATCH($A8*$AC$3,B$38:B$67))))*(INDEX($A$38:$A$67,MATCH($A8*$AC$3,B$38:B$67))-INDEX($A$38:$A$67,1+MATCH($A8*$AC$3,B$38:B$67)))+INDEX($A$38:$A$67,MATCH($A8*$AC$3,B$38:B$67)))</f>
        <v/>
      </c>
      <c r="C72" s="31"/>
      <c r="D72" s="31" t="str">
        <f>IF(OR(MIN(D$38:D$67)&gt;$A8*$AC$3,SUM(D$38:D$67)=0),"",(LOG10(($A8*$AC$3)/INDEX(D$38:D$67,MATCH($A8*$AC$3,D$38:D$67)))/LOG10(INDEX(D$38:D$67,MATCH($A8*$AC$3,D$38:D$67))/INDEX(D$38:D$67,1+MATCH($A8*$AC$3,D$38:D$67))))*(INDEX($A$38:$A$67,MATCH($A8*$AC$3,D$38:D$67))-INDEX($A$38:$A$67,1+MATCH($A8*$AC$3,D$38:D$67)))+INDEX($A$38:$A$67,MATCH($A8*$AC$3,D$38:D$67)))</f>
        <v/>
      </c>
      <c r="E72" s="31" t="str">
        <f>IF(OR(MIN(E$38:E$67)&gt;$A8*$AC$3,SUM(E$38:E$67)=0),"",(LOG10(($A8*$AC$3)/INDEX(E$38:E$67,MATCH($A8*$AC$3,E$38:E$67)))/LOG10(INDEX(E$38:E$67,MATCH($A8*$AC$3,E$38:E$67))/INDEX(E$38:E$67,1+MATCH($A8*$AC$3,E$38:E$67))))*(INDEX($A$38:$A$67,MATCH($A8*$AC$3,E$38:E$67))-INDEX($A$38:$A$67,1+MATCH($A8*$AC$3,E$38:E$67)))+INDEX($A$38:$A$67,MATCH($A8*$AC$3,E$38:E$67)))</f>
        <v/>
      </c>
      <c r="F72" s="31" t="str">
        <f t="shared" ref="F72:U72" si="6">IF(OR(MIN(F$38:F$67)&gt;$A8*$AC$3,SUM(F$38:F$67)=0),"",(LOG10(($A8*$AC$3)/INDEX(F$38:F$67,MATCH($A8*$AC$3,F$38:F$67)))/LOG10(INDEX(F$38:F$67,MATCH($A8*$AC$3,F$38:F$67))/INDEX(F$38:F$67,1+MATCH($A8*$AC$3,F$38:F$67))))*(INDEX($A$38:$A$67,MATCH($A8*$AC$3,F$38:F$67))-INDEX($A$38:$A$67,1+MATCH($A8*$AC$3,F$38:F$67)))+INDEX($A$38:$A$67,MATCH($A8*$AC$3,F$38:F$67)))</f>
        <v/>
      </c>
      <c r="G72" s="31" t="str">
        <f t="shared" si="6"/>
        <v/>
      </c>
      <c r="H72" s="31" t="str">
        <f t="shared" si="6"/>
        <v/>
      </c>
      <c r="I72" s="31" t="str">
        <f t="shared" si="6"/>
        <v/>
      </c>
      <c r="J72" s="31" t="str">
        <f t="shared" si="6"/>
        <v/>
      </c>
      <c r="K72" s="31" t="str">
        <f t="shared" si="6"/>
        <v/>
      </c>
      <c r="L72" s="31" t="str">
        <f t="shared" si="6"/>
        <v/>
      </c>
      <c r="M72" s="31" t="str">
        <f t="shared" si="6"/>
        <v/>
      </c>
      <c r="N72" s="31" t="str">
        <f t="shared" si="6"/>
        <v/>
      </c>
      <c r="O72" s="31" t="str">
        <f t="shared" si="6"/>
        <v/>
      </c>
      <c r="P72" s="31" t="str">
        <f t="shared" si="6"/>
        <v/>
      </c>
      <c r="Q72" s="31" t="str">
        <f t="shared" si="6"/>
        <v/>
      </c>
      <c r="R72" s="31" t="str">
        <f t="shared" si="6"/>
        <v/>
      </c>
      <c r="S72" s="31" t="str">
        <f t="shared" si="6"/>
        <v/>
      </c>
      <c r="T72" s="31" t="str">
        <f t="shared" si="6"/>
        <v/>
      </c>
      <c r="U72" s="31" t="str">
        <f t="shared" si="6"/>
        <v/>
      </c>
    </row>
    <row r="73" spans="1:43">
      <c r="D73" s="18"/>
      <c r="E73" s="18"/>
      <c r="F73" s="18"/>
      <c r="G73" s="18"/>
      <c r="H73" s="18"/>
      <c r="I73" s="18"/>
      <c r="R73" s="36"/>
      <c r="S73" s="36"/>
    </row>
    <row r="74" spans="1:43" ht="26.25">
      <c r="A74" s="152" t="s">
        <v>23</v>
      </c>
      <c r="B74" s="153"/>
      <c r="C74" s="153"/>
      <c r="D74" s="153"/>
      <c r="E74" s="153"/>
      <c r="F74" s="153"/>
      <c r="G74" s="153"/>
      <c r="H74" s="153"/>
      <c r="I74" s="153"/>
      <c r="J74" s="153"/>
      <c r="K74" s="153"/>
      <c r="L74" s="153"/>
      <c r="M74" s="153"/>
      <c r="N74" s="153"/>
      <c r="O74" s="153"/>
      <c r="P74" s="153"/>
      <c r="Q74" s="153"/>
      <c r="R74" s="153"/>
      <c r="S74" s="153"/>
      <c r="T74" s="153"/>
      <c r="U74" s="153"/>
    </row>
    <row r="75" spans="1:43" ht="78" customHeight="1">
      <c r="A75" s="11" t="s">
        <v>5</v>
      </c>
      <c r="B75" s="43" t="s">
        <v>6</v>
      </c>
      <c r="C75" s="43" t="s">
        <v>131</v>
      </c>
      <c r="D75" s="43" t="s">
        <v>7</v>
      </c>
      <c r="E75" s="43" t="s">
        <v>8</v>
      </c>
      <c r="F75" s="43" t="s">
        <v>9</v>
      </c>
      <c r="G75" s="43" t="s">
        <v>10</v>
      </c>
      <c r="H75" s="43" t="s">
        <v>19</v>
      </c>
      <c r="I75" s="43"/>
      <c r="J75" s="43"/>
      <c r="K75" s="43"/>
      <c r="L75" s="43"/>
      <c r="M75" s="43"/>
      <c r="N75" s="43"/>
      <c r="O75" s="43"/>
      <c r="P75" s="43"/>
      <c r="Q75" s="43"/>
      <c r="R75" s="43"/>
      <c r="S75" s="43"/>
      <c r="T75" s="43"/>
      <c r="U75" s="43"/>
    </row>
    <row r="76" spans="1:43">
      <c r="A76" s="14">
        <v>-6</v>
      </c>
      <c r="B76" s="42">
        <v>52.885906040268459</v>
      </c>
      <c r="C76" s="42">
        <v>130.64245087900724</v>
      </c>
      <c r="D76" s="70"/>
      <c r="E76" s="75">
        <f>IFERROR(H38/I38, "")</f>
        <v>24.34024368529494</v>
      </c>
      <c r="F76" s="42">
        <v>60.023578726748759</v>
      </c>
      <c r="G76" s="42">
        <v>7.0577676537585488</v>
      </c>
      <c r="H76" s="75"/>
      <c r="I76" s="75"/>
      <c r="J76" s="75"/>
      <c r="K76" s="75"/>
      <c r="L76" s="8"/>
      <c r="M76" s="8"/>
      <c r="N76" s="42"/>
      <c r="O76" s="42"/>
      <c r="P76" s="38"/>
      <c r="Q76" s="38"/>
      <c r="R76" s="38"/>
      <c r="S76" s="38"/>
      <c r="T76" s="38"/>
      <c r="U76" s="38"/>
    </row>
    <row r="77" spans="1:43">
      <c r="A77" s="14">
        <f>A76+1</f>
        <v>-5</v>
      </c>
      <c r="B77" s="42">
        <v>25.011345218800649</v>
      </c>
      <c r="C77" s="75">
        <v>35.012828234160445</v>
      </c>
      <c r="D77" s="75"/>
      <c r="E77" s="75">
        <f t="shared" ref="E77:E98" si="7">IFERROR(H39/I39, "")</f>
        <v>14.055644108598829</v>
      </c>
      <c r="F77" s="42">
        <v>8.6576536038615721</v>
      </c>
      <c r="G77" s="42">
        <v>4.5931769907668532</v>
      </c>
      <c r="H77" s="75">
        <v>11.7638981915606</v>
      </c>
      <c r="I77" s="75"/>
      <c r="J77" s="75"/>
      <c r="K77" s="75"/>
      <c r="L77" s="8"/>
      <c r="M77" s="8"/>
      <c r="N77" s="39"/>
      <c r="O77" s="39"/>
      <c r="P77" s="38"/>
      <c r="Q77" s="38"/>
      <c r="R77" s="38"/>
      <c r="S77" s="38"/>
      <c r="T77" s="38"/>
      <c r="U77" s="38"/>
    </row>
    <row r="78" spans="1:43">
      <c r="A78" s="14">
        <f t="shared" ref="A78:A105" si="8">A77+1</f>
        <v>-4</v>
      </c>
      <c r="B78" s="42">
        <v>11.159964253798034</v>
      </c>
      <c r="C78" s="75">
        <v>12.780001435904801</v>
      </c>
      <c r="D78" s="75"/>
      <c r="E78" s="75">
        <f t="shared" si="7"/>
        <v>6.7575921151232663</v>
      </c>
      <c r="F78" s="42">
        <v>5.5425165888424672</v>
      </c>
      <c r="G78" s="42">
        <v>2.7057831124049998</v>
      </c>
      <c r="H78" s="75">
        <v>4.34955814444106</v>
      </c>
      <c r="I78" s="75"/>
      <c r="J78" s="75"/>
      <c r="K78" s="75"/>
      <c r="L78" s="8"/>
      <c r="M78" s="8"/>
      <c r="N78" s="39"/>
      <c r="O78" s="39"/>
      <c r="P78" s="38"/>
      <c r="Q78" s="38"/>
      <c r="R78" s="38"/>
      <c r="S78" s="38"/>
      <c r="T78" s="38"/>
      <c r="U78" s="38"/>
    </row>
    <row r="79" spans="1:43">
      <c r="A79" s="14">
        <f t="shared" si="8"/>
        <v>-3</v>
      </c>
      <c r="B79" s="47">
        <v>4.5920398009950247</v>
      </c>
      <c r="C79" s="75">
        <v>5.267732088346202</v>
      </c>
      <c r="D79" s="75"/>
      <c r="E79" s="75">
        <f t="shared" si="7"/>
        <v>3.5250051907164348</v>
      </c>
      <c r="F79" s="42">
        <v>2.4832253810650426</v>
      </c>
      <c r="G79" s="42">
        <v>2.0292115205527659</v>
      </c>
      <c r="H79" s="75">
        <v>2.1507411354577801</v>
      </c>
      <c r="I79" s="75"/>
      <c r="J79" s="75"/>
      <c r="K79" s="75"/>
      <c r="L79" s="8"/>
      <c r="M79" s="8"/>
      <c r="N79" s="39"/>
      <c r="O79" s="39"/>
      <c r="P79" s="38"/>
      <c r="Q79" s="38"/>
      <c r="R79" s="38"/>
      <c r="S79" s="38"/>
      <c r="T79" s="38"/>
      <c r="U79" s="38"/>
    </row>
    <row r="80" spans="1:43" ht="15">
      <c r="A80" s="14">
        <f t="shared" si="8"/>
        <v>-2</v>
      </c>
      <c r="B80" s="48">
        <v>2.591102257636122</v>
      </c>
      <c r="C80" s="75">
        <v>2.8396512015296147</v>
      </c>
      <c r="D80" s="75"/>
      <c r="E80" s="75">
        <f t="shared" si="7"/>
        <v>2.729417662487843</v>
      </c>
      <c r="F80" s="42">
        <v>1.646112490509511</v>
      </c>
      <c r="G80" s="42">
        <v>1.6153112082730132</v>
      </c>
      <c r="H80" s="75">
        <v>1.54872778105522</v>
      </c>
      <c r="I80" s="75"/>
      <c r="J80" s="75"/>
      <c r="K80" s="75"/>
      <c r="L80" s="8"/>
      <c r="M80" s="8"/>
      <c r="N80" s="39"/>
      <c r="O80" s="39"/>
      <c r="P80" s="38"/>
      <c r="Q80" s="38"/>
      <c r="R80" s="38"/>
      <c r="S80" s="38"/>
      <c r="T80" s="38"/>
      <c r="U80" s="38"/>
    </row>
    <row r="81" spans="1:21">
      <c r="A81" s="14">
        <f t="shared" si="8"/>
        <v>-1</v>
      </c>
      <c r="B81" s="49">
        <v>1.9281857914131459</v>
      </c>
      <c r="C81" s="75">
        <v>1.9745837293624811</v>
      </c>
      <c r="D81" s="75"/>
      <c r="E81" s="75">
        <f t="shared" si="7"/>
        <v>1.8514120062514197</v>
      </c>
      <c r="F81" s="42">
        <v>1.3985562893564736</v>
      </c>
      <c r="G81" s="42">
        <v>1.4810831468658927</v>
      </c>
      <c r="H81" s="75">
        <v>1.2980307572141701</v>
      </c>
      <c r="I81" s="75"/>
      <c r="J81" s="75"/>
      <c r="K81" s="75"/>
      <c r="L81" s="8"/>
      <c r="M81" s="8"/>
      <c r="N81" s="39"/>
      <c r="O81" s="39"/>
      <c r="P81" s="38"/>
      <c r="Q81" s="38"/>
      <c r="R81" s="38"/>
      <c r="S81" s="38"/>
      <c r="T81" s="38"/>
      <c r="U81" s="38"/>
    </row>
    <row r="82" spans="1:21">
      <c r="A82" s="14">
        <f t="shared" si="8"/>
        <v>0</v>
      </c>
      <c r="B82" s="49">
        <v>1.7173748228236148</v>
      </c>
      <c r="C82" s="75">
        <v>1.6718468365133152</v>
      </c>
      <c r="D82" s="75"/>
      <c r="E82" s="75">
        <f t="shared" si="7"/>
        <v>1.6739394108343488</v>
      </c>
      <c r="F82" s="42">
        <v>1.2884542347132546</v>
      </c>
      <c r="G82" s="42">
        <v>1.4135916030924098</v>
      </c>
      <c r="H82" s="75">
        <v>1.2882097242256301</v>
      </c>
      <c r="I82" s="75"/>
      <c r="J82" s="75"/>
      <c r="K82" s="75"/>
      <c r="L82" s="8"/>
      <c r="M82" s="8"/>
      <c r="N82" s="39"/>
      <c r="O82" s="39"/>
      <c r="P82" s="38"/>
      <c r="Q82" s="38"/>
      <c r="R82" s="38"/>
      <c r="S82" s="38"/>
      <c r="T82" s="38"/>
      <c r="U82" s="38"/>
    </row>
    <row r="83" spans="1:21">
      <c r="A83" s="14">
        <f t="shared" si="8"/>
        <v>1</v>
      </c>
      <c r="B83" s="49">
        <v>1.6337050399037936</v>
      </c>
      <c r="C83" s="75">
        <v>1.6310665449260642</v>
      </c>
      <c r="D83" s="75"/>
      <c r="E83" s="75">
        <f t="shared" si="7"/>
        <v>1.6793286649183896</v>
      </c>
      <c r="F83" s="42">
        <v>1.2987143655673561</v>
      </c>
      <c r="G83" s="42">
        <v>1.4660723238665714</v>
      </c>
      <c r="H83" s="75">
        <v>1.4489312104105001</v>
      </c>
      <c r="I83" s="75"/>
      <c r="J83" s="75"/>
      <c r="K83" s="75"/>
      <c r="L83" s="8"/>
      <c r="M83" s="8"/>
      <c r="N83" s="39"/>
      <c r="O83" s="39"/>
      <c r="P83" s="38"/>
      <c r="Q83" s="38"/>
      <c r="R83" s="38"/>
      <c r="S83" s="38"/>
      <c r="T83" s="38"/>
      <c r="U83" s="38"/>
    </row>
    <row r="84" spans="1:21">
      <c r="A84" s="14">
        <f t="shared" si="8"/>
        <v>2</v>
      </c>
      <c r="B84" s="49">
        <v>1.6909646026142544</v>
      </c>
      <c r="C84" s="75">
        <v>1.6875525418718302</v>
      </c>
      <c r="D84" s="75"/>
      <c r="E84" s="75">
        <f t="shared" si="7"/>
        <v>1.7436275502848</v>
      </c>
      <c r="F84" s="42">
        <v>1.3541374474053296</v>
      </c>
      <c r="G84" s="42">
        <v>1.4941901932269062</v>
      </c>
      <c r="H84" s="75">
        <v>1.6802752586846601</v>
      </c>
      <c r="I84" s="75"/>
      <c r="J84" s="75"/>
      <c r="K84" s="75"/>
      <c r="L84" s="8"/>
      <c r="M84" s="8"/>
      <c r="N84" s="39"/>
      <c r="O84" s="39"/>
      <c r="P84" s="38"/>
      <c r="Q84" s="38"/>
      <c r="R84" s="38"/>
      <c r="S84" s="38"/>
      <c r="T84" s="38"/>
      <c r="U84" s="38"/>
    </row>
    <row r="85" spans="1:21">
      <c r="A85" s="14">
        <f t="shared" si="8"/>
        <v>3</v>
      </c>
      <c r="B85" s="49">
        <v>1.7630373391904612</v>
      </c>
      <c r="C85" s="75">
        <v>1.7476233441332076</v>
      </c>
      <c r="D85" s="75"/>
      <c r="E85" s="75">
        <f t="shared" si="7"/>
        <v>1.7691056973969459</v>
      </c>
      <c r="F85" s="42">
        <v>1.4913297354684596</v>
      </c>
      <c r="G85" s="42">
        <v>1.4917504511859918</v>
      </c>
      <c r="H85" s="75">
        <v>1.71508714984252</v>
      </c>
      <c r="I85" s="75"/>
      <c r="J85" s="75"/>
      <c r="K85" s="75"/>
      <c r="L85" s="8"/>
      <c r="M85" s="8"/>
      <c r="N85" s="39"/>
      <c r="O85" s="39"/>
      <c r="P85" s="38"/>
      <c r="Q85" s="38"/>
      <c r="R85" s="38"/>
      <c r="S85" s="38"/>
      <c r="T85" s="38"/>
      <c r="U85" s="38"/>
    </row>
    <row r="86" spans="1:21">
      <c r="A86" s="14">
        <f t="shared" si="8"/>
        <v>4</v>
      </c>
      <c r="B86" s="49">
        <v>1.7200503479934843</v>
      </c>
      <c r="C86" s="75">
        <v>1.6798704669796081</v>
      </c>
      <c r="D86" s="75"/>
      <c r="E86" s="75">
        <f t="shared" si="7"/>
        <v>1.60665579016167</v>
      </c>
      <c r="F86" s="42">
        <v>1.5693637138649927</v>
      </c>
      <c r="G86" s="42">
        <v>1.4654566537290836</v>
      </c>
      <c r="H86" s="75">
        <v>1.6095245388126</v>
      </c>
      <c r="I86" s="75"/>
      <c r="J86" s="75"/>
      <c r="K86" s="75"/>
      <c r="L86" s="8"/>
      <c r="M86" s="8"/>
      <c r="N86" s="39"/>
      <c r="O86" s="39"/>
      <c r="P86" s="38"/>
      <c r="Q86" s="38"/>
      <c r="R86" s="38"/>
      <c r="S86" s="38"/>
      <c r="T86" s="38"/>
      <c r="U86" s="38"/>
    </row>
    <row r="87" spans="1:21">
      <c r="A87" s="14">
        <f t="shared" si="8"/>
        <v>5</v>
      </c>
      <c r="B87" s="49">
        <v>1.5659662418188081</v>
      </c>
      <c r="C87" s="75">
        <v>1.5227279278240566</v>
      </c>
      <c r="D87" s="75"/>
      <c r="E87" s="75">
        <f t="shared" si="7"/>
        <v>1.4931015217938177</v>
      </c>
      <c r="F87" s="42">
        <v>1.5044436307958593</v>
      </c>
      <c r="G87" s="42">
        <v>1.3654238727060386</v>
      </c>
      <c r="H87" s="75">
        <v>1.4848880884150499</v>
      </c>
      <c r="I87" s="75"/>
      <c r="J87" s="75"/>
      <c r="K87" s="75"/>
      <c r="L87" s="8"/>
      <c r="M87" s="8"/>
      <c r="N87" s="39"/>
      <c r="O87" s="39"/>
      <c r="P87" s="38"/>
      <c r="Q87" s="38"/>
      <c r="R87" s="38"/>
      <c r="S87" s="38"/>
      <c r="T87" s="38"/>
      <c r="U87" s="38"/>
    </row>
    <row r="88" spans="1:21">
      <c r="A88" s="14">
        <f t="shared" si="8"/>
        <v>6</v>
      </c>
      <c r="B88" s="49">
        <v>1.402257785847109</v>
      </c>
      <c r="C88" s="75">
        <v>1.3650816274754063</v>
      </c>
      <c r="D88" s="75"/>
      <c r="E88" s="75">
        <f t="shared" si="7"/>
        <v>1.3477273801149885</v>
      </c>
      <c r="F88" s="42">
        <v>1.3685117133670188</v>
      </c>
      <c r="G88" s="42">
        <v>1.260778515590985</v>
      </c>
      <c r="H88" s="75">
        <v>1.28301418403356</v>
      </c>
      <c r="I88" s="75"/>
      <c r="J88" s="75"/>
      <c r="K88" s="75"/>
      <c r="L88" s="8"/>
      <c r="M88" s="8"/>
      <c r="N88" s="39"/>
      <c r="O88" s="39"/>
      <c r="P88" s="38"/>
      <c r="Q88" s="38"/>
      <c r="R88" s="38"/>
      <c r="S88" s="38"/>
      <c r="T88" s="38"/>
      <c r="U88" s="38"/>
    </row>
    <row r="89" spans="1:21" ht="14.25">
      <c r="A89" s="14">
        <f t="shared" si="8"/>
        <v>7</v>
      </c>
      <c r="B89" s="50"/>
      <c r="C89" s="75">
        <v>1.2228349673202614</v>
      </c>
      <c r="D89" s="75"/>
      <c r="E89" s="75">
        <f t="shared" si="7"/>
        <v>1.2052015920881907</v>
      </c>
      <c r="F89" s="42">
        <v>1.1902664775696052</v>
      </c>
      <c r="G89" s="42">
        <v>1.1589806933187476</v>
      </c>
      <c r="H89" s="75">
        <v>1.1928328571407201</v>
      </c>
      <c r="I89" s="75"/>
      <c r="J89" s="75"/>
      <c r="K89" s="75"/>
      <c r="L89" s="8"/>
      <c r="M89" s="8"/>
      <c r="N89" s="39"/>
      <c r="O89" s="39"/>
      <c r="P89" s="38"/>
      <c r="Q89" s="38"/>
      <c r="R89" s="38"/>
      <c r="S89" s="38"/>
      <c r="T89" s="38"/>
      <c r="U89" s="38"/>
    </row>
    <row r="90" spans="1:21">
      <c r="A90" s="14">
        <f t="shared" si="8"/>
        <v>8</v>
      </c>
      <c r="B90" s="49"/>
      <c r="C90" s="75">
        <v>1.1320335525895953</v>
      </c>
      <c r="D90" s="75"/>
      <c r="E90" s="75">
        <f t="shared" si="7"/>
        <v>1.1398792120545149</v>
      </c>
      <c r="F90" s="42">
        <v>1.078202732818585</v>
      </c>
      <c r="G90" s="42">
        <v>1.0945039542764174</v>
      </c>
      <c r="H90" s="75">
        <v>1.10007064673878</v>
      </c>
      <c r="I90" s="75"/>
      <c r="J90" s="75"/>
      <c r="K90" s="75"/>
      <c r="L90" s="8"/>
      <c r="M90" s="8"/>
      <c r="N90" s="39"/>
      <c r="O90" s="39"/>
      <c r="P90" s="38"/>
      <c r="Q90" s="38"/>
      <c r="R90" s="38"/>
      <c r="S90" s="38"/>
      <c r="T90" s="38"/>
      <c r="U90" s="38"/>
    </row>
    <row r="91" spans="1:21">
      <c r="A91" s="14">
        <f t="shared" si="8"/>
        <v>9</v>
      </c>
      <c r="B91" s="49"/>
      <c r="C91" s="75">
        <v>1.0796627744465985</v>
      </c>
      <c r="D91" s="75"/>
      <c r="E91" s="75">
        <f t="shared" si="7"/>
        <v>1.0755427142998675</v>
      </c>
      <c r="F91" s="42">
        <v>1.0287819232338853</v>
      </c>
      <c r="G91" s="42">
        <v>1.0542871109789191</v>
      </c>
      <c r="H91" s="75">
        <v>1.0525595016539</v>
      </c>
      <c r="I91" s="75"/>
      <c r="J91" s="75"/>
      <c r="K91" s="75"/>
      <c r="L91" s="8"/>
      <c r="M91" s="8"/>
      <c r="N91" s="39"/>
      <c r="O91" s="39"/>
      <c r="P91" s="38"/>
      <c r="Q91" s="38"/>
      <c r="R91" s="42"/>
      <c r="S91" s="42"/>
      <c r="T91" s="42"/>
      <c r="U91" s="42"/>
    </row>
    <row r="92" spans="1:21">
      <c r="A92" s="14">
        <f t="shared" si="8"/>
        <v>10</v>
      </c>
      <c r="B92" s="49"/>
      <c r="C92" s="75">
        <v>1.0425023888140381</v>
      </c>
      <c r="D92" s="75"/>
      <c r="E92" s="75">
        <f t="shared" si="7"/>
        <v>1.0410820461567198</v>
      </c>
      <c r="F92" s="42">
        <v>1.0059225034127901</v>
      </c>
      <c r="G92" s="42">
        <v>1.0218307178373642</v>
      </c>
      <c r="H92" s="75">
        <v>1.0233047194916101</v>
      </c>
      <c r="I92" s="75"/>
      <c r="J92" s="75"/>
      <c r="K92" s="75"/>
      <c r="L92" s="8"/>
      <c r="M92" s="8"/>
      <c r="N92" s="39"/>
      <c r="O92" s="39"/>
      <c r="P92" s="38"/>
      <c r="Q92" s="38"/>
      <c r="R92" s="42"/>
      <c r="S92" s="42"/>
      <c r="T92" s="42"/>
      <c r="U92" s="42"/>
    </row>
    <row r="93" spans="1:21">
      <c r="A93" s="14">
        <f t="shared" si="8"/>
        <v>11</v>
      </c>
      <c r="B93" s="49"/>
      <c r="C93" s="75">
        <v>1.0190551569773874</v>
      </c>
      <c r="D93" s="75"/>
      <c r="E93" s="75">
        <f t="shared" si="7"/>
        <v>1.02261893316415</v>
      </c>
      <c r="F93" s="42">
        <v>1.0018825694981905</v>
      </c>
      <c r="G93" s="42">
        <v>1.0111276202646766</v>
      </c>
      <c r="H93" s="75">
        <v>1.0084579256886801</v>
      </c>
      <c r="I93" s="75"/>
      <c r="J93" s="75"/>
      <c r="K93" s="75"/>
      <c r="L93" s="8"/>
      <c r="M93" s="8"/>
      <c r="N93" s="39"/>
      <c r="O93" s="39"/>
      <c r="P93" s="38"/>
      <c r="Q93" s="38"/>
      <c r="R93" s="42"/>
      <c r="S93" s="42"/>
      <c r="T93" s="42"/>
      <c r="U93" s="42"/>
    </row>
    <row r="94" spans="1:21">
      <c r="A94" s="14">
        <f t="shared" si="8"/>
        <v>12</v>
      </c>
      <c r="B94" s="49"/>
      <c r="C94" s="75">
        <v>1.0089677124433594</v>
      </c>
      <c r="D94" s="75"/>
      <c r="E94" s="75">
        <f t="shared" si="7"/>
        <v>1.0095389878749206</v>
      </c>
      <c r="F94" s="42">
        <v>1.0003132701223842</v>
      </c>
      <c r="G94" s="42">
        <v>1.0080037153848076</v>
      </c>
      <c r="H94" s="75">
        <v>1.0074419628565601</v>
      </c>
      <c r="I94" s="75"/>
      <c r="J94" s="75"/>
      <c r="K94" s="75"/>
      <c r="L94" s="8"/>
      <c r="M94" s="8"/>
      <c r="N94" s="39"/>
      <c r="O94" s="39"/>
      <c r="P94" s="38"/>
      <c r="Q94" s="38"/>
      <c r="R94" s="42"/>
      <c r="S94" s="42"/>
      <c r="T94" s="42"/>
      <c r="U94" s="42"/>
    </row>
    <row r="95" spans="1:21">
      <c r="A95" s="14">
        <f t="shared" si="8"/>
        <v>13</v>
      </c>
      <c r="B95" s="49"/>
      <c r="C95" s="75">
        <v>1.0038859289130717</v>
      </c>
      <c r="D95" s="75"/>
      <c r="E95" s="75">
        <f t="shared" si="7"/>
        <v>1.0054644935950769</v>
      </c>
      <c r="F95" s="42">
        <v>1.0000835195122459</v>
      </c>
      <c r="G95" s="42"/>
      <c r="H95" s="75">
        <v>1.00461797495326</v>
      </c>
      <c r="I95" s="75"/>
      <c r="J95" s="75"/>
      <c r="K95" s="75"/>
      <c r="L95" s="8"/>
      <c r="M95" s="8"/>
      <c r="N95" s="39"/>
      <c r="O95" s="39"/>
      <c r="P95" s="38"/>
      <c r="Q95" s="38"/>
      <c r="R95" s="42"/>
      <c r="S95" s="42"/>
      <c r="T95" s="42"/>
      <c r="U95" s="42"/>
    </row>
    <row r="96" spans="1:21">
      <c r="A96" s="14">
        <f t="shared" si="8"/>
        <v>14</v>
      </c>
      <c r="B96" s="49"/>
      <c r="C96" s="75">
        <v>1.0021131917564599</v>
      </c>
      <c r="D96" s="75"/>
      <c r="E96" s="75">
        <f t="shared" si="7"/>
        <v>1</v>
      </c>
      <c r="F96" s="42">
        <v>1</v>
      </c>
      <c r="G96" s="42"/>
      <c r="H96" s="75">
        <v>1.00200400801603</v>
      </c>
      <c r="I96" s="75"/>
      <c r="J96" s="75"/>
      <c r="K96" s="75"/>
      <c r="L96" s="10"/>
      <c r="M96" s="10"/>
      <c r="N96" s="39"/>
      <c r="O96" s="39"/>
      <c r="P96" s="38"/>
      <c r="Q96" s="38"/>
      <c r="R96" s="42"/>
      <c r="S96" s="42"/>
      <c r="T96" s="42"/>
      <c r="U96" s="42"/>
    </row>
    <row r="97" spans="1:21">
      <c r="A97" s="14">
        <f t="shared" si="8"/>
        <v>15</v>
      </c>
      <c r="B97" s="49"/>
      <c r="C97" s="75">
        <v>1.0013087089774091</v>
      </c>
      <c r="D97" s="75"/>
      <c r="E97" s="75">
        <f t="shared" si="7"/>
        <v>1.0015290747805681</v>
      </c>
      <c r="F97" s="42">
        <v>1</v>
      </c>
      <c r="G97" s="42"/>
      <c r="H97" s="75">
        <v>1.001001001001</v>
      </c>
      <c r="I97" s="75"/>
      <c r="J97" s="75"/>
      <c r="K97" s="75"/>
      <c r="L97" s="42"/>
      <c r="M97" s="42"/>
      <c r="N97" s="39"/>
      <c r="O97" s="39"/>
      <c r="P97" s="38"/>
      <c r="Q97" s="38"/>
      <c r="R97" s="42"/>
      <c r="S97" s="42"/>
      <c r="T97" s="42"/>
      <c r="U97" s="42"/>
    </row>
    <row r="98" spans="1:21" ht="15">
      <c r="A98" s="14">
        <f t="shared" si="8"/>
        <v>16</v>
      </c>
      <c r="B98" s="48"/>
      <c r="C98" s="75">
        <v>1.00018376518151</v>
      </c>
      <c r="D98" s="75"/>
      <c r="E98" s="75">
        <f t="shared" si="7"/>
        <v>1.0003199372168705</v>
      </c>
      <c r="F98" s="42">
        <v>1</v>
      </c>
      <c r="G98" s="42"/>
      <c r="H98" s="75">
        <v>1</v>
      </c>
      <c r="I98" s="75"/>
      <c r="J98" s="75"/>
      <c r="K98" s="75"/>
      <c r="L98" s="8"/>
      <c r="M98" s="8"/>
      <c r="N98" s="39"/>
      <c r="O98" s="39"/>
      <c r="P98" s="38"/>
      <c r="Q98" s="38"/>
      <c r="R98" s="42"/>
      <c r="S98" s="42"/>
      <c r="T98" s="42"/>
      <c r="U98" s="42"/>
    </row>
    <row r="99" spans="1:21" ht="15">
      <c r="A99" s="14">
        <f t="shared" si="8"/>
        <v>17</v>
      </c>
      <c r="B99" s="45"/>
      <c r="C99" s="75">
        <v>1</v>
      </c>
      <c r="D99" s="75"/>
      <c r="E99" s="75"/>
      <c r="F99" s="42"/>
      <c r="G99" s="42"/>
      <c r="H99" s="75">
        <v>1</v>
      </c>
      <c r="I99" s="75"/>
      <c r="J99" s="42"/>
      <c r="K99" s="42"/>
      <c r="L99" s="42"/>
      <c r="M99" s="42"/>
      <c r="N99" s="39"/>
      <c r="O99" s="39"/>
      <c r="P99" s="38"/>
      <c r="Q99" s="38"/>
      <c r="R99" s="42"/>
      <c r="S99" s="42"/>
      <c r="T99" s="42"/>
      <c r="U99" s="42"/>
    </row>
    <row r="100" spans="1:21">
      <c r="A100" s="14">
        <f t="shared" si="8"/>
        <v>18</v>
      </c>
      <c r="B100" s="42"/>
      <c r="C100" s="75">
        <v>1</v>
      </c>
      <c r="D100" s="75"/>
      <c r="E100" s="75"/>
      <c r="F100" s="42"/>
      <c r="G100" s="42"/>
      <c r="H100" s="75">
        <v>1</v>
      </c>
      <c r="I100" s="75"/>
      <c r="J100" s="42"/>
      <c r="K100" s="42"/>
      <c r="L100" s="38"/>
      <c r="M100" s="38"/>
      <c r="N100" s="42"/>
      <c r="O100" s="42"/>
      <c r="P100" s="38"/>
      <c r="Q100" s="38"/>
      <c r="R100" s="42"/>
      <c r="S100" s="42"/>
      <c r="T100" s="42"/>
      <c r="U100" s="42"/>
    </row>
    <row r="101" spans="1:21">
      <c r="A101" s="14">
        <f t="shared" si="8"/>
        <v>19</v>
      </c>
      <c r="B101" s="42"/>
      <c r="C101" s="75">
        <v>1</v>
      </c>
      <c r="D101" s="70"/>
      <c r="E101" s="71"/>
      <c r="F101" s="42"/>
      <c r="G101" s="42"/>
      <c r="H101" s="75">
        <v>1</v>
      </c>
      <c r="I101" s="75"/>
      <c r="J101" s="42"/>
      <c r="K101" s="42"/>
      <c r="L101" s="38"/>
      <c r="M101" s="38"/>
      <c r="N101" s="42"/>
      <c r="O101" s="42"/>
      <c r="P101" s="38"/>
      <c r="Q101" s="38"/>
      <c r="R101" s="42"/>
      <c r="S101" s="42"/>
      <c r="T101" s="42"/>
      <c r="U101" s="42"/>
    </row>
    <row r="102" spans="1:21">
      <c r="A102" s="14">
        <f t="shared" si="8"/>
        <v>20</v>
      </c>
      <c r="B102" s="42"/>
      <c r="C102" s="42"/>
      <c r="D102" s="42"/>
      <c r="E102" s="42"/>
      <c r="F102" s="42"/>
      <c r="G102" s="42"/>
      <c r="H102" s="75">
        <v>1</v>
      </c>
      <c r="I102" s="75"/>
      <c r="J102" s="42"/>
      <c r="K102" s="42"/>
      <c r="L102" s="38"/>
      <c r="M102" s="38"/>
      <c r="N102" s="42"/>
      <c r="O102" s="42"/>
      <c r="P102" s="38"/>
      <c r="Q102" s="38"/>
      <c r="R102" s="42"/>
      <c r="S102" s="42"/>
      <c r="T102" s="42"/>
      <c r="U102" s="42"/>
    </row>
    <row r="103" spans="1:21">
      <c r="A103" s="14">
        <f t="shared" si="8"/>
        <v>21</v>
      </c>
      <c r="B103" s="42"/>
      <c r="C103" s="42"/>
      <c r="D103" s="42"/>
      <c r="E103" s="42"/>
      <c r="F103" s="42"/>
      <c r="G103" s="42"/>
      <c r="H103" s="42"/>
      <c r="I103" s="42"/>
      <c r="J103" s="42"/>
      <c r="K103" s="42"/>
      <c r="L103" s="38"/>
      <c r="M103" s="38"/>
      <c r="N103" s="42"/>
      <c r="O103" s="42"/>
      <c r="P103" s="38"/>
      <c r="Q103" s="38"/>
      <c r="R103" s="42"/>
      <c r="S103" s="42"/>
      <c r="T103" s="42"/>
      <c r="U103" s="42"/>
    </row>
    <row r="104" spans="1:21">
      <c r="A104" s="14">
        <f t="shared" si="8"/>
        <v>22</v>
      </c>
      <c r="B104" s="42"/>
      <c r="C104" s="42"/>
      <c r="D104" s="42"/>
      <c r="E104" s="42"/>
      <c r="F104" s="42"/>
      <c r="G104" s="42"/>
      <c r="H104" s="42"/>
      <c r="I104" s="42"/>
      <c r="J104" s="42"/>
      <c r="K104" s="42"/>
      <c r="L104" s="38"/>
      <c r="M104" s="38"/>
      <c r="N104" s="42"/>
      <c r="O104" s="42"/>
      <c r="P104" s="38"/>
      <c r="Q104" s="38"/>
      <c r="R104" s="42"/>
      <c r="S104" s="42"/>
      <c r="T104" s="42"/>
      <c r="U104" s="42"/>
    </row>
    <row r="105" spans="1:21">
      <c r="A105" s="14">
        <f t="shared" si="8"/>
        <v>23</v>
      </c>
      <c r="B105" s="42"/>
      <c r="C105" s="42"/>
      <c r="D105" s="42"/>
      <c r="E105" s="42"/>
      <c r="F105" s="42"/>
      <c r="G105" s="42"/>
      <c r="H105" s="42"/>
      <c r="I105" s="42"/>
      <c r="J105" s="42"/>
      <c r="K105" s="42"/>
      <c r="L105" s="38"/>
      <c r="M105" s="38"/>
      <c r="N105" s="42"/>
      <c r="O105" s="42"/>
      <c r="P105" s="38"/>
      <c r="Q105" s="38"/>
      <c r="R105" s="42"/>
      <c r="S105" s="42"/>
      <c r="T105" s="42"/>
      <c r="U105" s="42"/>
    </row>
    <row r="106" spans="1:21">
      <c r="A106" s="44"/>
      <c r="B106" s="31"/>
      <c r="C106" s="31"/>
      <c r="D106" s="31"/>
      <c r="E106" s="31"/>
      <c r="F106" s="31"/>
      <c r="G106" s="31"/>
      <c r="H106" s="31"/>
      <c r="I106" s="31"/>
      <c r="J106" s="31"/>
      <c r="K106" s="31"/>
      <c r="L106" s="31"/>
      <c r="M106" s="31"/>
      <c r="N106" s="31"/>
      <c r="O106" s="31"/>
      <c r="P106" s="31"/>
      <c r="Q106" s="31"/>
      <c r="R106" s="31"/>
      <c r="S106" s="31"/>
      <c r="T106" s="31"/>
      <c r="U106" s="31"/>
    </row>
    <row r="107" spans="1:21">
      <c r="A107" s="44"/>
      <c r="B107" s="31"/>
      <c r="C107" s="31"/>
      <c r="D107" s="31"/>
      <c r="E107" s="31"/>
      <c r="F107" s="31"/>
      <c r="G107" s="31"/>
      <c r="H107" s="31"/>
      <c r="I107" s="31"/>
      <c r="J107" s="31"/>
      <c r="K107" s="31"/>
      <c r="L107" s="31"/>
      <c r="M107" s="31"/>
      <c r="N107" s="31"/>
      <c r="O107" s="31"/>
      <c r="P107" s="31"/>
      <c r="Q107" s="31"/>
      <c r="R107" s="31"/>
      <c r="S107" s="31"/>
      <c r="T107" s="31"/>
      <c r="U107" s="31"/>
    </row>
    <row r="108" spans="1:21">
      <c r="A108" s="44"/>
      <c r="B108" s="31"/>
      <c r="C108" s="31"/>
      <c r="D108" s="31"/>
      <c r="E108" s="31"/>
      <c r="F108" s="31"/>
      <c r="G108" s="31"/>
      <c r="H108" s="31"/>
      <c r="I108" s="31"/>
      <c r="J108" s="31"/>
      <c r="K108" s="31"/>
      <c r="L108" s="31"/>
      <c r="M108" s="31"/>
      <c r="N108" s="31"/>
      <c r="O108" s="31"/>
      <c r="P108" s="31"/>
      <c r="Q108" s="31"/>
      <c r="R108" s="31"/>
      <c r="S108" s="31"/>
      <c r="T108" s="31"/>
      <c r="U108" s="31"/>
    </row>
    <row r="109" spans="1:21">
      <c r="A109" s="44"/>
      <c r="B109" s="31"/>
      <c r="C109" s="31"/>
      <c r="D109" s="31"/>
      <c r="E109" s="31"/>
      <c r="F109" s="31"/>
      <c r="G109" s="31"/>
      <c r="H109" s="31"/>
      <c r="I109" s="31"/>
      <c r="J109" s="31"/>
      <c r="K109" s="31"/>
      <c r="L109" s="31"/>
      <c r="M109" s="31"/>
      <c r="N109" s="31"/>
      <c r="O109" s="31"/>
      <c r="P109" s="31"/>
      <c r="Q109" s="31"/>
      <c r="R109" s="31"/>
      <c r="S109" s="31"/>
      <c r="T109" s="31"/>
      <c r="U109" s="31"/>
    </row>
    <row r="110" spans="1:21">
      <c r="D110" s="22"/>
      <c r="E110" s="22"/>
      <c r="F110" s="22"/>
      <c r="G110" s="22"/>
      <c r="H110" s="22"/>
      <c r="I110" s="22"/>
    </row>
    <row r="111" spans="1:21">
      <c r="D111" s="22"/>
      <c r="E111" s="22"/>
      <c r="F111" s="22"/>
      <c r="G111" s="22"/>
      <c r="H111" s="22"/>
      <c r="I111" s="22"/>
      <c r="J111" s="23"/>
      <c r="K111" s="23"/>
    </row>
    <row r="113" spans="2:21">
      <c r="J113" s="23"/>
      <c r="K113" s="23"/>
    </row>
    <row r="114" spans="2:21">
      <c r="N114" s="24"/>
      <c r="O114" s="24"/>
    </row>
    <row r="115" spans="2:21">
      <c r="J115" s="16"/>
      <c r="K115" s="16"/>
      <c r="N115" s="24"/>
      <c r="O115" s="24"/>
    </row>
    <row r="116" spans="2:21">
      <c r="N116" s="24"/>
      <c r="O116" s="24"/>
    </row>
    <row r="117" spans="2:21">
      <c r="D117" s="25"/>
      <c r="E117" s="25"/>
      <c r="F117" s="25"/>
      <c r="G117" s="25"/>
      <c r="H117" s="25"/>
      <c r="I117" s="25"/>
      <c r="J117" s="26"/>
      <c r="K117" s="26"/>
      <c r="N117" s="24"/>
      <c r="O117" s="24"/>
    </row>
    <row r="118" spans="2:21">
      <c r="D118" s="25"/>
      <c r="E118" s="25"/>
      <c r="F118" s="25"/>
      <c r="G118" s="25"/>
      <c r="H118" s="25"/>
      <c r="I118" s="25"/>
      <c r="J118" s="23"/>
      <c r="K118" s="23"/>
      <c r="N118" s="24"/>
      <c r="O118" s="24"/>
    </row>
    <row r="119" spans="2:21">
      <c r="D119" s="25"/>
      <c r="E119" s="25"/>
      <c r="F119" s="25"/>
      <c r="G119" s="25"/>
      <c r="H119" s="25"/>
      <c r="I119" s="25"/>
      <c r="J119" s="23"/>
      <c r="K119" s="23"/>
      <c r="N119" s="24"/>
      <c r="O119" s="24"/>
    </row>
    <row r="120" spans="2:21">
      <c r="D120" s="25"/>
      <c r="E120" s="25"/>
      <c r="F120" s="25"/>
      <c r="G120" s="25"/>
      <c r="H120" s="25"/>
      <c r="I120" s="25"/>
      <c r="J120" s="23"/>
      <c r="K120" s="23"/>
      <c r="N120" s="24"/>
      <c r="O120" s="24"/>
    </row>
    <row r="121" spans="2:21">
      <c r="D121" s="25"/>
      <c r="E121" s="25"/>
      <c r="F121" s="25"/>
      <c r="G121" s="25"/>
      <c r="H121" s="25"/>
      <c r="I121" s="25"/>
      <c r="J121" s="23"/>
      <c r="K121" s="23"/>
      <c r="N121" s="24"/>
      <c r="O121" s="24"/>
    </row>
    <row r="122" spans="2:21">
      <c r="D122" s="25"/>
      <c r="E122" s="25"/>
      <c r="F122" s="25"/>
      <c r="G122" s="25"/>
      <c r="H122" s="25"/>
      <c r="I122" s="25"/>
      <c r="J122" s="23"/>
      <c r="K122" s="23"/>
      <c r="N122" s="24"/>
      <c r="O122" s="24"/>
    </row>
    <row r="123" spans="2:21">
      <c r="D123" s="25"/>
      <c r="E123" s="25"/>
      <c r="F123" s="25"/>
      <c r="G123" s="25"/>
      <c r="H123" s="25"/>
      <c r="I123" s="25"/>
      <c r="J123" s="23"/>
      <c r="K123" s="23"/>
      <c r="N123" s="24"/>
      <c r="O123" s="24"/>
    </row>
    <row r="124" spans="2:21">
      <c r="D124" s="25"/>
      <c r="E124" s="25"/>
      <c r="F124" s="25"/>
      <c r="G124" s="25"/>
      <c r="H124" s="25"/>
      <c r="I124" s="25"/>
      <c r="N124" s="27"/>
      <c r="O124" s="27"/>
    </row>
    <row r="125" spans="2:21">
      <c r="B125" s="28"/>
      <c r="C125" s="28"/>
      <c r="D125" s="25"/>
      <c r="E125" s="25"/>
      <c r="F125" s="25"/>
      <c r="G125" s="25"/>
      <c r="H125" s="25"/>
      <c r="I125" s="25"/>
      <c r="L125" s="28"/>
      <c r="M125" s="28"/>
      <c r="R125" s="28"/>
      <c r="S125" s="28"/>
      <c r="T125" s="28"/>
      <c r="U125" s="28"/>
    </row>
  </sheetData>
  <mergeCells count="12">
    <mergeCell ref="A74:U74"/>
    <mergeCell ref="A33:U33"/>
    <mergeCell ref="B36:C36"/>
    <mergeCell ref="D36:E36"/>
    <mergeCell ref="F36:G36"/>
    <mergeCell ref="H36:I36"/>
    <mergeCell ref="J36:K36"/>
    <mergeCell ref="L36:M36"/>
    <mergeCell ref="N36:O36"/>
    <mergeCell ref="P36:Q36"/>
    <mergeCell ref="R36:S36"/>
    <mergeCell ref="T36:U36"/>
  </mergeCells>
  <phoneticPr fontId="7" type="noConversion"/>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10"/>
  <sheetViews>
    <sheetView zoomScale="85" zoomScaleNormal="85" workbookViewId="0">
      <selection activeCell="J115" sqref="J115"/>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69"/>
      <c r="C3" s="69"/>
      <c r="D3" s="29"/>
      <c r="E3" s="29"/>
      <c r="F3" s="29"/>
      <c r="G3" s="29"/>
      <c r="J3" s="17"/>
      <c r="K3" s="17"/>
      <c r="R3" s="14"/>
      <c r="S3" s="14"/>
      <c r="T3" s="15"/>
      <c r="U3" s="15"/>
      <c r="V3" s="14"/>
      <c r="W3" s="69"/>
      <c r="X3" s="69"/>
      <c r="Y3" s="14"/>
      <c r="Z3" s="14"/>
      <c r="AA3" s="14"/>
      <c r="AB3" s="16" t="s">
        <v>0</v>
      </c>
      <c r="AC3" s="33">
        <v>9336000</v>
      </c>
      <c r="AD3" s="16" t="s">
        <v>1</v>
      </c>
      <c r="AE3" s="16"/>
    </row>
    <row r="4" spans="1:48">
      <c r="A4" s="30">
        <v>0.6</v>
      </c>
      <c r="B4" s="68"/>
      <c r="C4" s="68"/>
      <c r="D4" s="20"/>
      <c r="E4" s="20"/>
      <c r="F4" s="20"/>
      <c r="G4" s="20"/>
      <c r="S4" s="14"/>
      <c r="T4" s="15"/>
      <c r="W4" s="68"/>
      <c r="X4" s="68"/>
      <c r="AB4" s="16" t="s">
        <v>3</v>
      </c>
      <c r="AC4" s="32">
        <f>A4*AC3</f>
        <v>5601600</v>
      </c>
      <c r="AD4" s="16" t="s">
        <v>1</v>
      </c>
      <c r="AE4" s="16"/>
      <c r="AF4" s="16"/>
    </row>
    <row r="5" spans="1:48">
      <c r="A5" s="30">
        <v>0.7</v>
      </c>
      <c r="B5" s="68"/>
      <c r="C5" s="68"/>
      <c r="D5" s="20"/>
      <c r="E5" s="20"/>
      <c r="F5" s="20"/>
      <c r="G5" s="20"/>
      <c r="S5" s="14"/>
      <c r="T5" s="15"/>
      <c r="W5" s="68"/>
      <c r="X5" s="68"/>
      <c r="AB5" s="16"/>
      <c r="AC5" s="32">
        <f>A5*AC3</f>
        <v>6535200</v>
      </c>
      <c r="AD5" s="16" t="s">
        <v>1</v>
      </c>
      <c r="AE5" s="16"/>
      <c r="AF5" s="16"/>
      <c r="AG5" s="16"/>
      <c r="AH5" s="32"/>
      <c r="AI5" s="32"/>
      <c r="AJ5" s="16"/>
      <c r="AK5" s="16"/>
    </row>
    <row r="6" spans="1:48">
      <c r="A6" s="30">
        <v>0.8</v>
      </c>
      <c r="B6" s="68"/>
      <c r="C6" s="68"/>
      <c r="D6" s="20"/>
      <c r="E6" s="20"/>
      <c r="F6" s="20"/>
      <c r="G6" s="20"/>
      <c r="H6" s="20"/>
      <c r="I6" s="20"/>
      <c r="S6" s="14"/>
      <c r="T6" s="15"/>
      <c r="W6" s="68"/>
      <c r="X6" s="68"/>
      <c r="AC6" s="32">
        <f>A6*AC3</f>
        <v>7468800</v>
      </c>
      <c r="AD6" s="16" t="s">
        <v>1</v>
      </c>
    </row>
    <row r="7" spans="1:48">
      <c r="A7" s="19"/>
      <c r="B7" s="68"/>
      <c r="C7" s="68"/>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c r="AU27" s="14"/>
      <c r="AV27" s="14"/>
    </row>
    <row r="28" spans="1:48">
      <c r="A28" s="19"/>
      <c r="D28" s="20"/>
      <c r="E28" s="20"/>
      <c r="F28" s="20"/>
      <c r="G28" s="20"/>
      <c r="H28" s="20"/>
      <c r="I28" s="20"/>
      <c r="J28" s="21"/>
      <c r="K28" s="21"/>
      <c r="AU28" s="14"/>
      <c r="AV28" s="14"/>
    </row>
    <row r="29" spans="1:48">
      <c r="A29" s="19"/>
      <c r="D29" s="20"/>
      <c r="E29" s="20"/>
      <c r="F29" s="20"/>
      <c r="G29" s="20"/>
      <c r="H29" s="20"/>
      <c r="I29" s="20"/>
      <c r="J29" s="21"/>
      <c r="K29" s="21"/>
      <c r="AU29" s="14"/>
      <c r="AV29" s="14"/>
    </row>
    <row r="30" spans="1:48">
      <c r="A30" s="19"/>
      <c r="D30" s="20"/>
      <c r="E30" s="20"/>
      <c r="F30" s="20"/>
      <c r="G30" s="20"/>
      <c r="H30" s="20"/>
      <c r="I30" s="20"/>
      <c r="J30" s="21"/>
      <c r="K30" s="21"/>
      <c r="W30" s="27"/>
      <c r="X30" s="27"/>
      <c r="Y30" s="27"/>
      <c r="Z30" s="27"/>
      <c r="AA30" s="27"/>
      <c r="AB30" s="27"/>
      <c r="AC30" s="27"/>
      <c r="AD30" s="27"/>
      <c r="AE30" s="27"/>
      <c r="AF30" s="27"/>
      <c r="AG30" s="27"/>
      <c r="AH30" s="27"/>
      <c r="AI30" s="27"/>
      <c r="AJ30" s="27"/>
      <c r="AK30" s="27"/>
      <c r="AL30" s="27"/>
      <c r="AM30" s="27"/>
      <c r="AN30" s="27"/>
      <c r="AO30" s="27"/>
      <c r="AP30" s="27"/>
      <c r="AQ30" s="27"/>
      <c r="AR30" s="27"/>
    </row>
    <row r="31" spans="1:48">
      <c r="A31" s="19"/>
      <c r="D31" s="20"/>
      <c r="E31" s="20"/>
      <c r="F31" s="20"/>
      <c r="G31" s="20"/>
      <c r="H31" s="20"/>
      <c r="I31" s="20"/>
      <c r="J31" s="21"/>
      <c r="K31" s="21"/>
      <c r="W31" s="27"/>
      <c r="X31" s="27"/>
      <c r="Y31" s="27"/>
      <c r="Z31" s="27"/>
      <c r="AA31" s="27"/>
      <c r="AB31" s="27"/>
      <c r="AC31" s="27"/>
      <c r="AD31" s="27"/>
      <c r="AE31" s="27"/>
      <c r="AF31" s="27"/>
      <c r="AG31" s="27"/>
      <c r="AH31" s="27"/>
      <c r="AI31" s="27"/>
      <c r="AJ31" s="27"/>
      <c r="AK31" s="27"/>
      <c r="AL31" s="27"/>
      <c r="AM31" s="27"/>
      <c r="AN31" s="27"/>
      <c r="AO31" s="27"/>
      <c r="AP31" s="27"/>
      <c r="AQ31" s="27"/>
      <c r="AR31" s="27"/>
    </row>
    <row r="32" spans="1:48">
      <c r="A32" s="19"/>
      <c r="D32" s="20"/>
      <c r="E32" s="20"/>
      <c r="F32" s="20"/>
      <c r="G32" s="20"/>
      <c r="H32" s="20"/>
      <c r="I32" s="20"/>
      <c r="J32" s="21"/>
      <c r="K32" s="21"/>
      <c r="W32" s="27"/>
      <c r="X32" s="27"/>
      <c r="Y32" s="27"/>
      <c r="Z32" s="27"/>
      <c r="AA32" s="27"/>
      <c r="AB32" s="27"/>
      <c r="AC32" s="27"/>
      <c r="AD32" s="27"/>
      <c r="AE32" s="27"/>
      <c r="AF32" s="27"/>
      <c r="AG32" s="27"/>
      <c r="AH32" s="27"/>
      <c r="AI32" s="27"/>
      <c r="AJ32" s="27"/>
      <c r="AK32" s="27"/>
      <c r="AL32" s="27"/>
      <c r="AM32" s="27"/>
      <c r="AN32" s="27"/>
      <c r="AO32" s="27"/>
      <c r="AP32" s="27"/>
      <c r="AQ32" s="27"/>
      <c r="AR32" s="27"/>
    </row>
    <row r="33" spans="1:47" ht="26.25">
      <c r="A33" s="150" t="s">
        <v>284</v>
      </c>
      <c r="B33" s="150"/>
      <c r="C33" s="150"/>
      <c r="D33" s="150"/>
      <c r="E33" s="150"/>
      <c r="F33" s="150"/>
      <c r="G33" s="150"/>
      <c r="H33" s="150"/>
      <c r="I33" s="150"/>
      <c r="J33" s="150"/>
      <c r="K33" s="150"/>
      <c r="L33" s="150"/>
      <c r="M33" s="150"/>
      <c r="N33" s="150"/>
      <c r="O33" s="150"/>
      <c r="P33" s="150"/>
      <c r="Q33" s="150"/>
      <c r="R33" s="150"/>
      <c r="S33" s="150"/>
      <c r="T33" s="150"/>
      <c r="U33" s="150"/>
      <c r="W33" s="27"/>
      <c r="X33" s="154"/>
      <c r="Y33" s="155"/>
      <c r="Z33" s="155"/>
      <c r="AA33" s="155"/>
      <c r="AB33" s="155"/>
      <c r="AC33" s="155"/>
      <c r="AD33" s="155"/>
      <c r="AE33" s="155"/>
      <c r="AF33" s="155"/>
      <c r="AG33" s="155"/>
      <c r="AH33" s="155"/>
      <c r="AI33" s="155"/>
      <c r="AJ33" s="155"/>
      <c r="AK33" s="155"/>
      <c r="AL33" s="155"/>
      <c r="AM33" s="155"/>
      <c r="AN33" s="155"/>
      <c r="AO33" s="155"/>
      <c r="AP33" s="155"/>
      <c r="AQ33" s="155"/>
      <c r="AR33" s="27"/>
    </row>
    <row r="34" spans="1:47">
      <c r="A34" s="19"/>
      <c r="D34" s="20"/>
      <c r="E34" s="20"/>
      <c r="F34" s="20"/>
      <c r="G34" s="20"/>
      <c r="H34" s="20"/>
      <c r="I34" s="20"/>
      <c r="J34" s="21"/>
      <c r="K34" s="21"/>
    </row>
    <row r="35" spans="1:47">
      <c r="A35" s="19"/>
      <c r="D35" s="20"/>
      <c r="E35" s="20"/>
      <c r="F35" s="20"/>
      <c r="G35" s="20"/>
      <c r="H35" s="20"/>
      <c r="I35" s="20"/>
      <c r="J35" s="21"/>
      <c r="K35" s="21"/>
    </row>
    <row r="36" spans="1:47" s="12" customFormat="1" ht="62.25" customHeight="1">
      <c r="A36" s="11" t="s">
        <v>282</v>
      </c>
      <c r="B36" s="144" t="s">
        <v>281</v>
      </c>
      <c r="C36" s="148"/>
      <c r="D36" s="144" t="s">
        <v>280</v>
      </c>
      <c r="E36" s="148"/>
      <c r="F36" s="144" t="s">
        <v>279</v>
      </c>
      <c r="G36" s="148"/>
      <c r="H36" s="144" t="s">
        <v>278</v>
      </c>
      <c r="I36" s="148"/>
      <c r="J36" s="144" t="s">
        <v>277</v>
      </c>
      <c r="K36" s="148"/>
      <c r="L36" s="144" t="s">
        <v>276</v>
      </c>
      <c r="M36" s="148"/>
      <c r="N36" s="144" t="s">
        <v>275</v>
      </c>
      <c r="O36" s="148"/>
      <c r="P36" s="144"/>
      <c r="Q36" s="148"/>
      <c r="R36" s="144"/>
      <c r="S36" s="148"/>
      <c r="T36" s="144"/>
      <c r="U36" s="14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row>
    <row r="37" spans="1:47" s="12" customFormat="1" ht="39">
      <c r="A37" s="11"/>
      <c r="B37" s="43" t="s">
        <v>274</v>
      </c>
      <c r="C37" s="43" t="s">
        <v>272</v>
      </c>
      <c r="D37" s="43" t="s">
        <v>274</v>
      </c>
      <c r="E37" s="43" t="s">
        <v>272</v>
      </c>
      <c r="F37" s="43" t="s">
        <v>274</v>
      </c>
      <c r="G37" s="43" t="s">
        <v>272</v>
      </c>
      <c r="H37" s="43" t="s">
        <v>274</v>
      </c>
      <c r="I37" s="43" t="s">
        <v>272</v>
      </c>
      <c r="J37" s="43" t="s">
        <v>274</v>
      </c>
      <c r="K37" s="43" t="s">
        <v>272</v>
      </c>
      <c r="L37" s="43" t="s">
        <v>274</v>
      </c>
      <c r="M37" s="43" t="s">
        <v>272</v>
      </c>
      <c r="N37" s="43" t="s">
        <v>274</v>
      </c>
      <c r="O37" s="43" t="s">
        <v>272</v>
      </c>
      <c r="P37" s="43"/>
      <c r="Q37" s="43"/>
      <c r="R37" s="43"/>
      <c r="S37" s="43"/>
      <c r="T37" s="43"/>
      <c r="U37" s="43"/>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row>
    <row r="38" spans="1:47">
      <c r="A38" s="14">
        <v>-6</v>
      </c>
      <c r="B38" s="75"/>
      <c r="C38" s="75"/>
      <c r="D38" s="75"/>
      <c r="E38" s="75"/>
      <c r="F38" s="75"/>
      <c r="G38" s="75"/>
      <c r="H38" s="75"/>
      <c r="I38" s="75"/>
      <c r="J38" s="84">
        <v>531620</v>
      </c>
      <c r="K38" s="84">
        <v>246500</v>
      </c>
      <c r="L38" s="88">
        <v>1240339.4036421899</v>
      </c>
      <c r="M38" s="88">
        <v>588151.29077446496</v>
      </c>
      <c r="N38" s="75"/>
      <c r="O38" s="75"/>
      <c r="P38" s="38"/>
      <c r="Q38" s="38"/>
      <c r="R38" s="98"/>
      <c r="S38" s="98"/>
      <c r="T38" s="38"/>
      <c r="U38" s="38"/>
    </row>
    <row r="39" spans="1:47">
      <c r="A39" s="14">
        <f t="shared" ref="A39:A67" si="0">A38+1</f>
        <v>-5</v>
      </c>
      <c r="B39" s="75"/>
      <c r="C39" s="75"/>
      <c r="D39" s="84">
        <v>1029340</v>
      </c>
      <c r="E39" s="84">
        <v>512063</v>
      </c>
      <c r="F39" s="75"/>
      <c r="G39" s="75"/>
      <c r="H39" s="75">
        <v>373933.0693069307</v>
      </c>
      <c r="I39" s="75">
        <v>272756.43564356439</v>
      </c>
      <c r="J39" s="84">
        <v>893880</v>
      </c>
      <c r="K39" s="84">
        <v>414480</v>
      </c>
      <c r="L39" s="88">
        <v>1722743.2459475701</v>
      </c>
      <c r="M39" s="88">
        <v>827570.14208525105</v>
      </c>
      <c r="N39" s="39"/>
      <c r="O39" s="39"/>
      <c r="P39" s="38"/>
      <c r="Q39" s="38"/>
      <c r="R39" s="98"/>
      <c r="S39" s="98"/>
      <c r="T39" s="98"/>
      <c r="U39" s="98"/>
    </row>
    <row r="40" spans="1:47">
      <c r="A40" s="14">
        <f t="shared" si="0"/>
        <v>-4</v>
      </c>
      <c r="B40" s="75"/>
      <c r="C40" s="75"/>
      <c r="D40" s="84">
        <v>1624780</v>
      </c>
      <c r="E40" s="84">
        <v>833333</v>
      </c>
      <c r="F40" s="75"/>
      <c r="G40" s="75"/>
      <c r="H40" s="75">
        <v>1208345.3465346536</v>
      </c>
      <c r="I40" s="75">
        <v>468999.20792079205</v>
      </c>
      <c r="J40" s="84">
        <v>1335800</v>
      </c>
      <c r="K40" s="84">
        <v>626900</v>
      </c>
      <c r="L40" s="88">
        <v>2175518.1108665201</v>
      </c>
      <c r="M40" s="88">
        <v>1100777.26635982</v>
      </c>
      <c r="N40" s="39"/>
      <c r="O40" s="39"/>
      <c r="P40" s="38"/>
      <c r="Q40" s="38"/>
      <c r="R40" s="98"/>
      <c r="S40" s="98"/>
      <c r="T40" s="98"/>
      <c r="U40" s="98"/>
    </row>
    <row r="41" spans="1:47">
      <c r="A41" s="14">
        <f t="shared" si="0"/>
        <v>-3</v>
      </c>
      <c r="B41" s="75"/>
      <c r="C41" s="75"/>
      <c r="D41" s="84">
        <v>2263390</v>
      </c>
      <c r="E41" s="84">
        <v>1171670</v>
      </c>
      <c r="F41" s="75"/>
      <c r="G41" s="75"/>
      <c r="H41" s="75">
        <v>1372228.5148514851</v>
      </c>
      <c r="I41" s="75">
        <v>806389.3069306931</v>
      </c>
      <c r="J41" s="84">
        <v>1785000</v>
      </c>
      <c r="K41" s="84">
        <v>860960</v>
      </c>
      <c r="L41" s="88">
        <v>2596183.3099859902</v>
      </c>
      <c r="M41" s="88">
        <v>1343716.6299779899</v>
      </c>
      <c r="N41" s="39"/>
      <c r="O41" s="39"/>
      <c r="P41" s="38"/>
      <c r="Q41" s="38"/>
      <c r="R41" s="98"/>
      <c r="S41" s="98"/>
      <c r="T41" s="98"/>
      <c r="U41" s="98"/>
    </row>
    <row r="42" spans="1:47" ht="15">
      <c r="A42" s="14">
        <f t="shared" si="0"/>
        <v>-2</v>
      </c>
      <c r="B42" s="67"/>
      <c r="C42" s="67"/>
      <c r="D42" s="84">
        <v>2914570</v>
      </c>
      <c r="E42" s="84">
        <v>1531600</v>
      </c>
      <c r="F42" s="75"/>
      <c r="G42" s="75"/>
      <c r="H42" s="75">
        <v>1922574.6534653464</v>
      </c>
      <c r="I42" s="75">
        <v>992196.8316831683</v>
      </c>
      <c r="J42" s="84">
        <v>2251900</v>
      </c>
      <c r="K42" s="84">
        <v>1128500</v>
      </c>
      <c r="L42" s="88">
        <v>3002391.8351010601</v>
      </c>
      <c r="M42" s="88">
        <v>1642371.8230938599</v>
      </c>
      <c r="N42" s="39"/>
      <c r="O42" s="39"/>
      <c r="P42" s="38"/>
      <c r="Q42" s="38"/>
      <c r="R42" s="98"/>
      <c r="S42" s="98"/>
      <c r="T42" s="98"/>
      <c r="U42" s="98"/>
    </row>
    <row r="43" spans="1:47" ht="15">
      <c r="A43" s="14">
        <f t="shared" si="0"/>
        <v>-1</v>
      </c>
      <c r="B43" s="74"/>
      <c r="C43" s="74"/>
      <c r="D43" s="84">
        <v>3471230</v>
      </c>
      <c r="E43" s="84">
        <v>1933450</v>
      </c>
      <c r="F43" s="75"/>
      <c r="G43" s="75"/>
      <c r="H43" s="75">
        <v>2565295.8415841586</v>
      </c>
      <c r="I43" s="75">
        <v>1245602.3762376236</v>
      </c>
      <c r="J43" s="84">
        <v>2708200</v>
      </c>
      <c r="K43" s="84">
        <v>1428500</v>
      </c>
      <c r="L43" s="88">
        <v>3444715.6293776301</v>
      </c>
      <c r="M43" s="88">
        <v>2006314.9889934</v>
      </c>
      <c r="N43" s="39"/>
      <c r="O43" s="39"/>
      <c r="P43" s="38"/>
      <c r="Q43" s="38"/>
      <c r="R43" s="98"/>
      <c r="S43" s="98"/>
      <c r="T43" s="98"/>
      <c r="U43" s="98"/>
    </row>
    <row r="44" spans="1:47" ht="15">
      <c r="A44" s="14">
        <f t="shared" si="0"/>
        <v>0</v>
      </c>
      <c r="B44" s="74"/>
      <c r="C44" s="74"/>
      <c r="D44" s="84">
        <v>3986080</v>
      </c>
      <c r="E44" s="84">
        <v>2372250</v>
      </c>
      <c r="F44" s="75"/>
      <c r="G44" s="75"/>
      <c r="H44" s="75">
        <v>3112140.5940594058</v>
      </c>
      <c r="I44" s="75">
        <v>1811260.9900990098</v>
      </c>
      <c r="J44" s="84">
        <v>3191300</v>
      </c>
      <c r="K44" s="84">
        <v>1779400</v>
      </c>
      <c r="L44" s="88">
        <v>3882865.7194316601</v>
      </c>
      <c r="M44" s="88">
        <v>2400758.8553131898</v>
      </c>
      <c r="N44" s="39"/>
      <c r="O44" s="39"/>
      <c r="P44" s="38"/>
      <c r="Q44" s="38"/>
      <c r="R44" s="98"/>
      <c r="S44" s="98"/>
      <c r="T44" s="98"/>
      <c r="U44" s="98"/>
    </row>
    <row r="45" spans="1:47" ht="15">
      <c r="A45" s="14">
        <f t="shared" si="0"/>
        <v>1</v>
      </c>
      <c r="B45" s="74"/>
      <c r="C45" s="74"/>
      <c r="D45" s="84">
        <v>4656470</v>
      </c>
      <c r="E45" s="84">
        <v>2997770</v>
      </c>
      <c r="F45" s="75"/>
      <c r="G45" s="75"/>
      <c r="H45" s="75">
        <v>3711129.504950495</v>
      </c>
      <c r="I45" s="75">
        <v>2127798.4158415841</v>
      </c>
      <c r="J45" s="84">
        <v>3737500</v>
      </c>
      <c r="K45" s="84">
        <v>2216000</v>
      </c>
      <c r="L45" s="88">
        <v>4457472.8837302402</v>
      </c>
      <c r="M45" s="88">
        <v>2927601.3608164899</v>
      </c>
      <c r="N45" s="39"/>
      <c r="O45" s="39"/>
      <c r="P45" s="38"/>
      <c r="Q45" s="38"/>
      <c r="R45" s="98"/>
      <c r="S45" s="98"/>
      <c r="T45" s="98"/>
      <c r="U45" s="98"/>
    </row>
    <row r="46" spans="1:47" ht="15">
      <c r="A46" s="14">
        <f t="shared" si="0"/>
        <v>2</v>
      </c>
      <c r="B46" s="74"/>
      <c r="C46" s="74"/>
      <c r="D46" s="84">
        <v>5395780</v>
      </c>
      <c r="E46" s="84">
        <v>3688770</v>
      </c>
      <c r="F46" s="75"/>
      <c r="G46" s="75"/>
      <c r="H46" s="75">
        <v>4639128.712871287</v>
      </c>
      <c r="I46" s="75">
        <v>2769342.1782178218</v>
      </c>
      <c r="J46" s="84">
        <v>4343000</v>
      </c>
      <c r="K46" s="84">
        <v>2720800</v>
      </c>
      <c r="L46" s="88">
        <v>5124859.7158295</v>
      </c>
      <c r="M46" s="88">
        <v>3535999.1995197101</v>
      </c>
      <c r="N46" s="39"/>
      <c r="O46" s="39"/>
      <c r="P46" s="38"/>
      <c r="Q46" s="38"/>
      <c r="R46" s="98"/>
      <c r="S46" s="98"/>
      <c r="T46" s="98"/>
      <c r="U46" s="98"/>
    </row>
    <row r="47" spans="1:47" ht="15">
      <c r="A47" s="14">
        <f t="shared" si="0"/>
        <v>3</v>
      </c>
      <c r="B47" s="74"/>
      <c r="C47" s="74"/>
      <c r="D47" s="84">
        <v>6177870</v>
      </c>
      <c r="E47" s="84">
        <v>4352840</v>
      </c>
      <c r="F47" s="75"/>
      <c r="G47" s="75"/>
      <c r="H47" s="75">
        <v>4965667.7227722779</v>
      </c>
      <c r="I47" s="75">
        <v>3430879.6039603963</v>
      </c>
      <c r="J47" s="84">
        <v>5033700</v>
      </c>
      <c r="K47" s="84">
        <v>3285600</v>
      </c>
      <c r="L47" s="88">
        <v>5746465.4792875703</v>
      </c>
      <c r="M47" s="88">
        <v>4099509.3055833499</v>
      </c>
      <c r="N47" s="39"/>
      <c r="O47" s="39"/>
      <c r="P47" s="38"/>
      <c r="Q47" s="38"/>
      <c r="R47" s="98"/>
      <c r="S47" s="98"/>
      <c r="T47" s="98"/>
      <c r="U47" s="98"/>
    </row>
    <row r="48" spans="1:47" ht="15">
      <c r="A48" s="14">
        <f t="shared" si="0"/>
        <v>4</v>
      </c>
      <c r="B48" s="74"/>
      <c r="C48" s="74"/>
      <c r="D48" s="84">
        <v>7030910</v>
      </c>
      <c r="E48" s="84">
        <v>5051620</v>
      </c>
      <c r="F48" s="75"/>
      <c r="G48" s="75"/>
      <c r="H48" s="75">
        <v>5912291.8811881188</v>
      </c>
      <c r="I48" s="75">
        <v>3713234.8514851485</v>
      </c>
      <c r="J48" s="84">
        <v>5764800</v>
      </c>
      <c r="K48" s="84">
        <v>3887700</v>
      </c>
      <c r="L48" s="88">
        <v>6362314.9889933998</v>
      </c>
      <c r="M48" s="88">
        <v>4661816.28977386</v>
      </c>
      <c r="N48" s="39"/>
      <c r="O48" s="39"/>
      <c r="P48" s="38"/>
      <c r="Q48" s="38"/>
      <c r="R48" s="98"/>
      <c r="S48" s="98"/>
      <c r="T48" s="98"/>
      <c r="U48" s="98"/>
    </row>
    <row r="49" spans="1:47" ht="15">
      <c r="A49" s="14">
        <f t="shared" si="0"/>
        <v>5</v>
      </c>
      <c r="B49" s="74"/>
      <c r="C49" s="74"/>
      <c r="D49" s="84">
        <v>7733850</v>
      </c>
      <c r="E49" s="84">
        <v>5705640</v>
      </c>
      <c r="F49" s="75"/>
      <c r="G49" s="75"/>
      <c r="H49" s="75">
        <v>6799685.9405940594</v>
      </c>
      <c r="I49" s="75">
        <v>4359299.4059405942</v>
      </c>
      <c r="J49" s="84">
        <v>6512000</v>
      </c>
      <c r="K49" s="84">
        <v>4504400</v>
      </c>
      <c r="L49" s="88">
        <v>7057347.2083249902</v>
      </c>
      <c r="M49" s="88">
        <v>5157106.2637582598</v>
      </c>
      <c r="N49" s="39"/>
      <c r="O49" s="39"/>
      <c r="P49" s="38"/>
      <c r="Q49" s="38"/>
      <c r="R49" s="98"/>
      <c r="S49" s="98"/>
      <c r="T49" s="98"/>
      <c r="U49" s="98"/>
    </row>
    <row r="50" spans="1:47" ht="15">
      <c r="A50" s="14">
        <f t="shared" si="0"/>
        <v>6</v>
      </c>
      <c r="B50" s="74"/>
      <c r="C50" s="74"/>
      <c r="D50" s="84">
        <v>8341760</v>
      </c>
      <c r="E50" s="84">
        <v>6259950</v>
      </c>
      <c r="F50" s="75"/>
      <c r="G50" s="75"/>
      <c r="H50" s="75">
        <v>7480886.7326732669</v>
      </c>
      <c r="I50" s="75">
        <v>5268369.5049504945</v>
      </c>
      <c r="J50" s="84">
        <v>7211600</v>
      </c>
      <c r="K50" s="84">
        <v>5105200</v>
      </c>
      <c r="L50" s="88">
        <v>7555211.52691615</v>
      </c>
      <c r="M50" s="88">
        <v>5606346.2077246299</v>
      </c>
      <c r="N50" s="39"/>
      <c r="O50" s="39"/>
      <c r="P50" s="38"/>
      <c r="Q50" s="38"/>
      <c r="R50" s="98"/>
      <c r="S50" s="98"/>
      <c r="T50" s="98"/>
      <c r="U50" s="98"/>
    </row>
    <row r="51" spans="1:47" ht="15">
      <c r="A51" s="14">
        <f t="shared" si="0"/>
        <v>7</v>
      </c>
      <c r="B51" s="74"/>
      <c r="C51" s="74"/>
      <c r="D51" s="84">
        <v>8768480</v>
      </c>
      <c r="E51" s="84">
        <v>6706560</v>
      </c>
      <c r="F51" s="75"/>
      <c r="G51" s="75"/>
      <c r="H51" s="75">
        <v>8225489.1089108912</v>
      </c>
      <c r="I51" s="75">
        <v>5780818.2178217825</v>
      </c>
      <c r="J51" s="84">
        <v>7812200</v>
      </c>
      <c r="K51" s="84">
        <v>5642700</v>
      </c>
      <c r="L51" s="88">
        <v>7920842.9057434499</v>
      </c>
      <c r="M51" s="88">
        <v>5995564.5387232304</v>
      </c>
      <c r="N51" s="39"/>
      <c r="O51" s="39"/>
      <c r="P51" s="38"/>
      <c r="Q51" s="38"/>
      <c r="R51" s="98"/>
      <c r="S51" s="98"/>
      <c r="T51" s="98"/>
      <c r="U51" s="98"/>
    </row>
    <row r="52" spans="1:47" ht="15">
      <c r="A52" s="14">
        <f t="shared" si="0"/>
        <v>8</v>
      </c>
      <c r="B52" s="74"/>
      <c r="C52" s="74"/>
      <c r="D52" s="84">
        <v>9062150</v>
      </c>
      <c r="E52" s="84">
        <v>7145810</v>
      </c>
      <c r="F52" s="75"/>
      <c r="G52" s="75"/>
      <c r="H52" s="75">
        <v>8483872.871287128</v>
      </c>
      <c r="I52" s="75">
        <v>6213422.9702970292</v>
      </c>
      <c r="J52" s="84">
        <v>8302000</v>
      </c>
      <c r="K52" s="84">
        <v>6156300</v>
      </c>
      <c r="L52" s="88">
        <v>8339697.4184510699</v>
      </c>
      <c r="M52" s="88">
        <v>6538590.35421253</v>
      </c>
      <c r="N52" s="39"/>
      <c r="O52" s="39"/>
      <c r="P52" s="38"/>
      <c r="Q52" s="38"/>
      <c r="R52" s="98"/>
      <c r="S52" s="98"/>
      <c r="T52" s="98"/>
      <c r="U52" s="98"/>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row>
    <row r="53" spans="1:47" ht="15">
      <c r="A53" s="14">
        <f t="shared" si="0"/>
        <v>9</v>
      </c>
      <c r="B53" s="74"/>
      <c r="C53" s="74"/>
      <c r="D53" s="84">
        <v>9229530</v>
      </c>
      <c r="E53" s="84">
        <v>7614040</v>
      </c>
      <c r="F53" s="75"/>
      <c r="G53" s="75"/>
      <c r="H53" s="75">
        <v>8573712.4752475247</v>
      </c>
      <c r="I53" s="75">
        <v>6790922.3762376243</v>
      </c>
      <c r="J53" s="84">
        <v>8666100</v>
      </c>
      <c r="K53" s="84">
        <v>6679100</v>
      </c>
      <c r="L53" s="88">
        <v>8690869.7218331005</v>
      </c>
      <c r="M53" s="88">
        <v>6976231.3388032801</v>
      </c>
      <c r="N53" s="39"/>
      <c r="O53" s="39"/>
      <c r="P53" s="38"/>
      <c r="Q53" s="38"/>
      <c r="R53" s="98"/>
      <c r="S53" s="98"/>
      <c r="T53" s="98"/>
      <c r="U53" s="98"/>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row>
    <row r="54" spans="1:47" ht="15">
      <c r="A54" s="14">
        <f t="shared" si="0"/>
        <v>10</v>
      </c>
      <c r="B54" s="74"/>
      <c r="C54" s="74"/>
      <c r="D54" s="84">
        <v>9286780</v>
      </c>
      <c r="E54" s="84">
        <v>8126730</v>
      </c>
      <c r="F54" s="75"/>
      <c r="G54" s="75"/>
      <c r="H54" s="75">
        <v>9101514.0594059415</v>
      </c>
      <c r="I54" s="75">
        <v>7158207.9207920786</v>
      </c>
      <c r="J54" s="84">
        <v>8933900</v>
      </c>
      <c r="K54" s="84">
        <v>7171200</v>
      </c>
      <c r="L54" s="88">
        <v>8940489.8939363603</v>
      </c>
      <c r="M54" s="88">
        <v>7465448.0688413</v>
      </c>
      <c r="N54" s="39"/>
      <c r="O54" s="39"/>
      <c r="P54" s="38"/>
      <c r="Q54" s="38"/>
      <c r="R54" s="98"/>
      <c r="S54" s="98"/>
      <c r="T54" s="98"/>
      <c r="U54" s="98"/>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row>
    <row r="55" spans="1:47" ht="15">
      <c r="A55" s="14">
        <f t="shared" si="0"/>
        <v>11</v>
      </c>
      <c r="B55" s="74"/>
      <c r="C55" s="74"/>
      <c r="D55" s="75"/>
      <c r="E55" s="75"/>
      <c r="F55" s="75"/>
      <c r="G55" s="75"/>
      <c r="H55" s="75"/>
      <c r="I55" s="75"/>
      <c r="J55" s="84">
        <v>9124100</v>
      </c>
      <c r="K55" s="84">
        <v>7603600</v>
      </c>
      <c r="L55" s="88">
        <v>9131548.5291174706</v>
      </c>
      <c r="M55" s="88">
        <v>7896341.0046027601</v>
      </c>
      <c r="N55" s="39"/>
      <c r="O55" s="39"/>
      <c r="P55" s="38"/>
      <c r="Q55" s="38"/>
      <c r="R55" s="98"/>
      <c r="S55" s="98"/>
      <c r="T55" s="98"/>
      <c r="U55" s="98"/>
    </row>
    <row r="56" spans="1:47" ht="15">
      <c r="A56" s="14">
        <f t="shared" si="0"/>
        <v>12</v>
      </c>
      <c r="B56" s="74"/>
      <c r="C56" s="74"/>
      <c r="D56" s="75"/>
      <c r="E56" s="75"/>
      <c r="F56" s="75"/>
      <c r="G56" s="75"/>
      <c r="H56" s="75"/>
      <c r="I56" s="75"/>
      <c r="J56" s="84">
        <v>9242400</v>
      </c>
      <c r="K56" s="84">
        <v>7995700</v>
      </c>
      <c r="L56" s="88">
        <v>9216052.8316990193</v>
      </c>
      <c r="M56" s="88">
        <v>8294233.3400039999</v>
      </c>
      <c r="N56" s="39"/>
      <c r="O56" s="39"/>
      <c r="P56" s="38"/>
      <c r="Q56" s="38"/>
      <c r="R56" s="98"/>
      <c r="S56" s="98"/>
      <c r="T56" s="98"/>
      <c r="U56" s="98"/>
    </row>
    <row r="57" spans="1:47" ht="15">
      <c r="A57" s="14">
        <f t="shared" si="0"/>
        <v>13</v>
      </c>
      <c r="B57" s="74"/>
      <c r="C57" s="74"/>
      <c r="D57" s="75"/>
      <c r="E57" s="75"/>
      <c r="F57" s="75"/>
      <c r="G57" s="75"/>
      <c r="H57" s="75"/>
      <c r="I57" s="75"/>
      <c r="J57" s="84">
        <v>9294200</v>
      </c>
      <c r="K57" s="84">
        <v>8369400.0000000009</v>
      </c>
      <c r="L57" s="88"/>
      <c r="M57" s="88"/>
      <c r="N57" s="39"/>
      <c r="O57" s="39"/>
      <c r="P57" s="38"/>
      <c r="Q57" s="38"/>
      <c r="R57" s="98"/>
      <c r="S57" s="98"/>
      <c r="T57" s="98"/>
      <c r="U57" s="98"/>
    </row>
    <row r="58" spans="1:47" ht="15">
      <c r="A58" s="14">
        <f t="shared" si="0"/>
        <v>14</v>
      </c>
      <c r="B58" s="74"/>
      <c r="C58" s="74"/>
      <c r="D58" s="75"/>
      <c r="E58" s="75"/>
      <c r="F58" s="75"/>
      <c r="G58" s="75"/>
      <c r="H58" s="75"/>
      <c r="I58" s="75"/>
      <c r="J58" s="84">
        <v>9322500</v>
      </c>
      <c r="K58" s="84">
        <v>8681000</v>
      </c>
      <c r="L58" s="88"/>
      <c r="M58" s="130"/>
      <c r="N58" s="39"/>
      <c r="O58" s="39"/>
      <c r="P58" s="38"/>
      <c r="Q58" s="38"/>
      <c r="R58" s="98"/>
      <c r="S58" s="98"/>
      <c r="T58" s="75"/>
      <c r="U58" s="75"/>
    </row>
    <row r="59" spans="1:47" ht="15">
      <c r="A59" s="14">
        <f t="shared" si="0"/>
        <v>15</v>
      </c>
      <c r="B59" s="74"/>
      <c r="C59" s="74"/>
      <c r="D59" s="75"/>
      <c r="E59" s="75"/>
      <c r="F59" s="75"/>
      <c r="G59" s="75"/>
      <c r="H59" s="75"/>
      <c r="I59" s="75"/>
      <c r="J59" s="84">
        <v>9337200</v>
      </c>
      <c r="K59" s="84">
        <v>8909400</v>
      </c>
      <c r="L59" s="88"/>
      <c r="M59" s="75"/>
      <c r="N59" s="39"/>
      <c r="O59" s="39"/>
      <c r="P59" s="38"/>
      <c r="Q59" s="38"/>
      <c r="R59" s="98"/>
      <c r="S59" s="98"/>
      <c r="T59" s="75"/>
      <c r="U59" s="75"/>
    </row>
    <row r="60" spans="1:47" ht="15">
      <c r="A60" s="14">
        <f t="shared" si="0"/>
        <v>16</v>
      </c>
      <c r="B60" s="74"/>
      <c r="C60" s="74"/>
      <c r="D60" s="75"/>
      <c r="E60" s="75"/>
      <c r="F60" s="75"/>
      <c r="G60" s="75"/>
      <c r="H60" s="75"/>
      <c r="I60" s="75"/>
      <c r="J60" s="84">
        <v>9343500</v>
      </c>
      <c r="K60" s="84">
        <v>9074700</v>
      </c>
      <c r="L60" s="88"/>
      <c r="M60" s="88"/>
      <c r="N60" s="39"/>
      <c r="O60" s="39"/>
      <c r="P60" s="38"/>
      <c r="Q60" s="38"/>
      <c r="R60" s="98"/>
      <c r="S60" s="98"/>
      <c r="T60" s="75"/>
      <c r="U60" s="75"/>
    </row>
    <row r="61" spans="1:47" ht="15">
      <c r="A61" s="14">
        <f t="shared" si="0"/>
        <v>17</v>
      </c>
      <c r="B61" s="67"/>
      <c r="C61" s="67"/>
      <c r="D61" s="75"/>
      <c r="E61" s="75"/>
      <c r="F61" s="75"/>
      <c r="G61" s="75"/>
      <c r="H61" s="75"/>
      <c r="I61" s="75"/>
      <c r="J61" s="75"/>
      <c r="K61" s="75"/>
      <c r="L61" s="75"/>
      <c r="M61" s="75"/>
      <c r="N61" s="39"/>
      <c r="O61" s="39"/>
      <c r="P61" s="38"/>
      <c r="Q61" s="38"/>
      <c r="R61" s="75"/>
      <c r="S61" s="75"/>
      <c r="T61" s="75"/>
      <c r="U61" s="75"/>
    </row>
    <row r="62" spans="1:47">
      <c r="A62" s="14">
        <f t="shared" si="0"/>
        <v>18</v>
      </c>
      <c r="B62" s="75"/>
      <c r="C62" s="75"/>
      <c r="D62" s="75"/>
      <c r="E62" s="75"/>
      <c r="F62" s="75"/>
      <c r="G62" s="75"/>
      <c r="H62" s="75"/>
      <c r="I62" s="75"/>
      <c r="J62" s="75"/>
      <c r="K62" s="75"/>
      <c r="L62" s="38"/>
      <c r="M62" s="38"/>
      <c r="N62" s="75"/>
      <c r="O62" s="75"/>
      <c r="P62" s="38"/>
      <c r="Q62" s="38"/>
      <c r="R62" s="75"/>
      <c r="S62" s="75"/>
      <c r="T62" s="75"/>
      <c r="U62" s="75"/>
    </row>
    <row r="63" spans="1:47">
      <c r="A63" s="14">
        <f t="shared" si="0"/>
        <v>19</v>
      </c>
      <c r="B63" s="75"/>
      <c r="C63" s="75"/>
      <c r="D63" s="75"/>
      <c r="E63" s="75"/>
      <c r="F63" s="75"/>
      <c r="G63" s="75"/>
      <c r="H63" s="75"/>
      <c r="I63" s="75"/>
      <c r="J63" s="75"/>
      <c r="K63" s="75"/>
      <c r="L63" s="38"/>
      <c r="M63" s="38"/>
      <c r="N63" s="75"/>
      <c r="O63" s="75"/>
      <c r="P63" s="38"/>
      <c r="Q63" s="38"/>
      <c r="R63" s="75"/>
      <c r="S63" s="75"/>
      <c r="T63" s="75"/>
      <c r="U63" s="75"/>
    </row>
    <row r="64" spans="1:47">
      <c r="A64" s="14">
        <f t="shared" si="0"/>
        <v>20</v>
      </c>
      <c r="B64" s="75"/>
      <c r="C64" s="75"/>
      <c r="D64" s="75"/>
      <c r="E64" s="75"/>
      <c r="F64" s="75"/>
      <c r="G64" s="75"/>
      <c r="H64" s="75"/>
      <c r="I64" s="75"/>
      <c r="J64" s="75"/>
      <c r="K64" s="75"/>
      <c r="L64" s="38"/>
      <c r="M64" s="38"/>
      <c r="N64" s="75"/>
      <c r="O64" s="75"/>
      <c r="P64" s="38"/>
      <c r="Q64" s="38"/>
      <c r="R64" s="75"/>
      <c r="S64" s="75"/>
      <c r="T64" s="75"/>
      <c r="U64" s="75"/>
    </row>
    <row r="65" spans="1:47">
      <c r="A65" s="14">
        <f t="shared" si="0"/>
        <v>21</v>
      </c>
      <c r="B65" s="75"/>
      <c r="C65" s="75"/>
      <c r="D65" s="75"/>
      <c r="E65" s="75"/>
      <c r="F65" s="75"/>
      <c r="G65" s="75"/>
      <c r="H65" s="75"/>
      <c r="I65" s="75"/>
      <c r="J65" s="75"/>
      <c r="K65" s="75"/>
      <c r="L65" s="38"/>
      <c r="M65" s="38"/>
      <c r="N65" s="75"/>
      <c r="O65" s="75"/>
      <c r="P65" s="38"/>
      <c r="Q65" s="38"/>
      <c r="R65" s="75"/>
      <c r="S65" s="75"/>
      <c r="T65" s="75"/>
      <c r="U65" s="75"/>
    </row>
    <row r="66" spans="1:47">
      <c r="A66" s="14">
        <f t="shared" si="0"/>
        <v>22</v>
      </c>
      <c r="B66" s="75"/>
      <c r="C66" s="75"/>
      <c r="D66" s="75"/>
      <c r="E66" s="75"/>
      <c r="F66" s="75"/>
      <c r="G66" s="75"/>
      <c r="H66" s="75"/>
      <c r="I66" s="75"/>
      <c r="J66" s="75"/>
      <c r="K66" s="75"/>
      <c r="L66" s="38"/>
      <c r="M66" s="38"/>
      <c r="N66" s="75"/>
      <c r="O66" s="75"/>
      <c r="P66" s="38"/>
      <c r="Q66" s="38"/>
      <c r="R66" s="75"/>
      <c r="S66" s="75"/>
      <c r="T66" s="75"/>
      <c r="U66" s="75"/>
    </row>
    <row r="67" spans="1:47">
      <c r="A67" s="14">
        <f t="shared" si="0"/>
        <v>23</v>
      </c>
      <c r="B67" s="75"/>
      <c r="C67" s="75"/>
      <c r="D67" s="75"/>
      <c r="E67" s="75"/>
      <c r="F67" s="75"/>
      <c r="G67" s="75"/>
      <c r="H67" s="75"/>
      <c r="I67" s="75"/>
      <c r="J67" s="75"/>
      <c r="K67" s="75"/>
      <c r="L67" s="38"/>
      <c r="M67" s="38"/>
      <c r="N67" s="75"/>
      <c r="O67" s="75"/>
      <c r="P67" s="38"/>
      <c r="Q67" s="38"/>
      <c r="R67" s="75"/>
      <c r="S67" s="75"/>
      <c r="T67" s="75"/>
      <c r="U67" s="75"/>
    </row>
    <row r="68" spans="1:47">
      <c r="A68" s="44" t="s">
        <v>270</v>
      </c>
      <c r="B68" s="62" t="str">
        <f>IF(OR(MIN(B$38:B$67)&gt;$A4*$AC$3,SUM(B$38:B$67)=0),"",(LOG10(($A4*$AC$3)/INDEX(B$38:B$67,MATCH($A4*$AC$3,B$38:B$67)))/LOG10(INDEX(B$38:B$67,MATCH($A4*$AC$3,B$38:B$67))/INDEX(B$38:B$67,1+MATCH($A4*$AC$3,B$38:B$67))))*(INDEX($A$38:$A$67,MATCH($A4*$AC$3,B$38:B$67))-INDEX($A$38:$A$67,1+MATCH($A4*$AC$3,B$38:B$67)))+INDEX($A$38:$A$67,MATCH($A4*$AC$3,B$38:B$67)))</f>
        <v/>
      </c>
      <c r="C68" s="62"/>
      <c r="D68" s="62">
        <f t="shared" ref="D68:U68" si="1">IF(OR(MIN(D$38:D$67)&gt;$A4*$AC$3,SUM(D$38:D$67)=0),"",(LOG10(($A4*$AC$3)/INDEX(D$38:D$67,MATCH($A4*$AC$3,D$38:D$67)))/LOG10(INDEX(D$38:D$67,MATCH($A4*$AC$3,D$38:D$67))/INDEX(D$38:D$67,1+MATCH($A4*$AC$3,D$38:D$67))))*(INDEX($A$38:$A$67,MATCH($A4*$AC$3,D$38:D$67))-INDEX($A$38:$A$67,1+MATCH($A4*$AC$3,D$38:D$67)))+INDEX($A$38:$A$67,MATCH($A4*$AC$3,D$38:D$67)))</f>
        <v>2.2765669647883113</v>
      </c>
      <c r="E68" s="62">
        <f t="shared" si="1"/>
        <v>4.8488421665781711</v>
      </c>
      <c r="F68" s="62" t="str">
        <f t="shared" si="1"/>
        <v/>
      </c>
      <c r="G68" s="62" t="str">
        <f t="shared" si="1"/>
        <v/>
      </c>
      <c r="H68" s="62">
        <f t="shared" si="1"/>
        <v>3.6906264654110741</v>
      </c>
      <c r="I68" s="62">
        <f t="shared" si="1"/>
        <v>6.6607250663053934</v>
      </c>
      <c r="J68" s="62">
        <f t="shared" si="1"/>
        <v>3.7882376157824047</v>
      </c>
      <c r="K68" s="62">
        <f t="shared" si="1"/>
        <v>6.9269712219625355</v>
      </c>
      <c r="L68" s="62">
        <f t="shared" si="1"/>
        <v>2.7769716049599458</v>
      </c>
      <c r="M68" s="62">
        <f t="shared" si="1"/>
        <v>5.9898599151548702</v>
      </c>
      <c r="N68" s="62" t="str">
        <f t="shared" si="1"/>
        <v/>
      </c>
      <c r="O68" s="62" t="str">
        <f t="shared" si="1"/>
        <v/>
      </c>
      <c r="P68" s="62" t="str">
        <f t="shared" si="1"/>
        <v/>
      </c>
      <c r="Q68" s="62" t="str">
        <f t="shared" si="1"/>
        <v/>
      </c>
      <c r="R68" s="62" t="str">
        <f t="shared" si="1"/>
        <v/>
      </c>
      <c r="S68" s="62" t="str">
        <f t="shared" si="1"/>
        <v/>
      </c>
      <c r="T68" s="62" t="str">
        <f t="shared" si="1"/>
        <v/>
      </c>
      <c r="U68" s="62" t="str">
        <f t="shared" si="1"/>
        <v/>
      </c>
    </row>
    <row r="69" spans="1:47">
      <c r="A69" s="44" t="s">
        <v>269</v>
      </c>
      <c r="B69" s="62" t="str">
        <f>IF(OR(MIN(B$38:B$67)&gt;$A5*$AC$3,SUM(B$38:B$67)=0),"",(LOG10(($A5*$AC$3)/INDEX(B$38:B$67,MATCH($A5*$AC$3,B$38:B$67)))/LOG10(INDEX(B$38:B$67,MATCH($A5*$AC$3,B$38:B$67))/INDEX(B$38:B$67,1+MATCH($A5*$AC$3,B$38:B$67))))*(INDEX($A$38:$A$67,MATCH($A5*$AC$3,B$38:B$67))-INDEX($A$38:$A$67,1+MATCH($A5*$AC$3,B$38:B$67)))+INDEX($A$38:$A$67,MATCH($A5*$AC$3,B$38:B$67)))</f>
        <v/>
      </c>
      <c r="C69" s="62"/>
      <c r="D69" s="62">
        <f t="shared" ref="D69:U69" si="2">IF(OR(MIN(D$38:D$67)&gt;$A5*$AC$3,SUM(D$38:D$67)=0),"",(LOG10(($A5*$AC$3)/INDEX(D$38:D$67,MATCH($A5*$AC$3,D$38:D$67)))/LOG10(INDEX(D$38:D$67,MATCH($A5*$AC$3,D$38:D$67))/INDEX(D$38:D$67,1+MATCH($A5*$AC$3,D$38:D$67))))*(INDEX($A$38:$A$67,MATCH($A5*$AC$3,D$38:D$67))-INDEX($A$38:$A$67,1+MATCH($A5*$AC$3,D$38:D$67)))+INDEX($A$38:$A$67,MATCH($A5*$AC$3,D$38:D$67)))</f>
        <v>3.4347322782496432</v>
      </c>
      <c r="E69" s="62">
        <f t="shared" si="2"/>
        <v>6.6244127739776975</v>
      </c>
      <c r="F69" s="62" t="str">
        <f t="shared" si="2"/>
        <v/>
      </c>
      <c r="G69" s="62" t="str">
        <f t="shared" si="2"/>
        <v/>
      </c>
      <c r="H69" s="62">
        <f t="shared" si="2"/>
        <v>4.7162996286379517</v>
      </c>
      <c r="I69" s="62">
        <f t="shared" si="2"/>
        <v>8.5681136580622219</v>
      </c>
      <c r="J69" s="62">
        <f t="shared" si="2"/>
        <v>5.0348507992377147</v>
      </c>
      <c r="K69" s="62">
        <f t="shared" si="2"/>
        <v>8.7327810290158006</v>
      </c>
      <c r="L69" s="62">
        <f t="shared" si="2"/>
        <v>4.258598015894103</v>
      </c>
      <c r="M69" s="62">
        <f t="shared" si="2"/>
        <v>7.9940180027128473</v>
      </c>
      <c r="N69" s="62" t="str">
        <f t="shared" si="2"/>
        <v/>
      </c>
      <c r="O69" s="62" t="str">
        <f t="shared" si="2"/>
        <v/>
      </c>
      <c r="P69" s="62" t="str">
        <f t="shared" si="2"/>
        <v/>
      </c>
      <c r="Q69" s="62" t="str">
        <f t="shared" si="2"/>
        <v/>
      </c>
      <c r="R69" s="62" t="str">
        <f t="shared" si="2"/>
        <v/>
      </c>
      <c r="S69" s="62" t="str">
        <f t="shared" si="2"/>
        <v/>
      </c>
      <c r="T69" s="62" t="str">
        <f t="shared" si="2"/>
        <v/>
      </c>
      <c r="U69" s="62" t="str">
        <f t="shared" si="2"/>
        <v/>
      </c>
    </row>
    <row r="70" spans="1:47">
      <c r="A70" s="44" t="s">
        <v>268</v>
      </c>
      <c r="B70" s="62" t="str">
        <f>IF(OR(MIN(B$38:B$67)&gt;$A6*$AC$3,SUM(B$38:B$67)=0),"",(LOG10(($A6*$AC$3)/INDEX(B$38:B$67,MATCH($A6*$AC$3,B$38:B$67)))/LOG10(INDEX(B$38:B$67,MATCH($A6*$AC$3,B$38:B$67))/INDEX(B$38:B$67,1+MATCH($A6*$AC$3,B$38:B$67))))*(INDEX($A$38:$A$67,MATCH($A6*$AC$3,B$38:B$67))-INDEX($A$38:$A$67,1+MATCH($A6*$AC$3,B$38:B$67)))+INDEX($A$38:$A$67,MATCH($A6*$AC$3,B$38:B$67)))</f>
        <v/>
      </c>
      <c r="C70" s="62"/>
      <c r="D70" s="62">
        <f t="shared" ref="D70:U70" si="3">IF(OR(MIN(D$38:D$67)&gt;$A6*$AC$3,SUM(D$38:D$67)=0),"",(LOG10(($A6*$AC$3)/INDEX(D$38:D$67,MATCH($A6*$AC$3,D$38:D$67)))/LOG10(INDEX(D$38:D$67,MATCH($A6*$AC$3,D$38:D$67))/INDEX(D$38:D$67,1+MATCH($A6*$AC$3,D$38:D$67))))*(INDEX($A$38:$A$67,MATCH($A6*$AC$3,D$38:D$67))-INDEX($A$38:$A$67,1+MATCH($A6*$AC$3,D$38:D$67)))+INDEX($A$38:$A$67,MATCH($A6*$AC$3,D$38:D$67)))</f>
        <v>4.6340411944152171</v>
      </c>
      <c r="E70" s="62">
        <f t="shared" si="3"/>
        <v>8.6965455582453366</v>
      </c>
      <c r="F70" s="62" t="str">
        <f t="shared" si="3"/>
        <v/>
      </c>
      <c r="G70" s="62" t="str">
        <f t="shared" si="3"/>
        <v/>
      </c>
      <c r="H70" s="62">
        <f t="shared" si="3"/>
        <v>5.9830637336723589</v>
      </c>
      <c r="I70" s="62" t="e">
        <f t="shared" si="3"/>
        <v>#DIV/0!</v>
      </c>
      <c r="J70" s="62">
        <f t="shared" si="3"/>
        <v>6.4380669301623605</v>
      </c>
      <c r="K70" s="62">
        <f t="shared" si="3"/>
        <v>10.6944861178879</v>
      </c>
      <c r="L70" s="62">
        <f t="shared" si="3"/>
        <v>5.8312523646818404</v>
      </c>
      <c r="M70" s="62">
        <f t="shared" si="3"/>
        <v>10.007999635942676</v>
      </c>
      <c r="N70" s="62" t="str">
        <f t="shared" si="3"/>
        <v/>
      </c>
      <c r="O70" s="62" t="str">
        <f t="shared" si="3"/>
        <v/>
      </c>
      <c r="P70" s="62" t="str">
        <f t="shared" si="3"/>
        <v/>
      </c>
      <c r="Q70" s="62" t="str">
        <f t="shared" si="3"/>
        <v/>
      </c>
      <c r="R70" s="62" t="str">
        <f t="shared" si="3"/>
        <v/>
      </c>
      <c r="S70" s="62" t="str">
        <f t="shared" si="3"/>
        <v/>
      </c>
      <c r="T70" s="62" t="str">
        <f t="shared" si="3"/>
        <v/>
      </c>
      <c r="U70" s="62" t="str">
        <f t="shared" si="3"/>
        <v/>
      </c>
    </row>
    <row r="71" spans="1:47">
      <c r="A71" s="44"/>
      <c r="B71" s="62" t="str">
        <f>IF(OR(MIN(B$38:B$67)&gt;$A7*$AC$3,SUM(B$38:B$67)=0),"",(LOG10(($A7*$AC$3)/INDEX(B$38:B$67,MATCH($A7*$AC$3,B$38:B$67)))/LOG10(INDEX(B$38:B$67,MATCH($A7*$AC$3,B$38:B$67))/INDEX(B$38:B$67,1+MATCH($A7*$AC$3,B$38:B$67))))*(INDEX($A$38:$A$67,MATCH($A7*$AC$3,B$38:B$67))-INDEX($A$38:$A$67,1+MATCH($A7*$AC$3,B$38:B$67)))+INDEX($A$38:$A$67,MATCH($A7*$AC$3,B$38:B$67)))</f>
        <v/>
      </c>
      <c r="C71" s="62"/>
      <c r="D71" s="62"/>
      <c r="E71" s="62"/>
      <c r="F71" s="62" t="str">
        <f t="shared" ref="F71:U71" si="4">IF(OR(MIN(F$38:F$67)&gt;$A7*$AC$3,SUM(F$38:F$67)=0),"",(LOG10(($A7*$AC$3)/INDEX(F$38:F$67,MATCH($A7*$AC$3,F$38:F$67)))/LOG10(INDEX(F$38:F$67,MATCH($A7*$AC$3,F$38:F$67))/INDEX(F$38:F$67,1+MATCH($A7*$AC$3,F$38:F$67))))*(INDEX($A$38:$A$67,MATCH($A7*$AC$3,F$38:F$67))-INDEX($A$38:$A$67,1+MATCH($A7*$AC$3,F$38:F$67)))+INDEX($A$38:$A$67,MATCH($A7*$AC$3,F$38:F$67)))</f>
        <v/>
      </c>
      <c r="G71" s="62" t="str">
        <f t="shared" si="4"/>
        <v/>
      </c>
      <c r="H71" s="62" t="str">
        <f t="shared" si="4"/>
        <v/>
      </c>
      <c r="I71" s="62" t="str">
        <f t="shared" si="4"/>
        <v/>
      </c>
      <c r="J71" s="62" t="str">
        <f t="shared" si="4"/>
        <v/>
      </c>
      <c r="K71" s="62" t="str">
        <f t="shared" si="4"/>
        <v/>
      </c>
      <c r="L71" s="62" t="str">
        <f t="shared" si="4"/>
        <v/>
      </c>
      <c r="M71" s="62" t="str">
        <f t="shared" si="4"/>
        <v/>
      </c>
      <c r="N71" s="62" t="str">
        <f t="shared" si="4"/>
        <v/>
      </c>
      <c r="O71" s="62" t="str">
        <f t="shared" si="4"/>
        <v/>
      </c>
      <c r="P71" s="62" t="str">
        <f t="shared" si="4"/>
        <v/>
      </c>
      <c r="Q71" s="62" t="str">
        <f t="shared" si="4"/>
        <v/>
      </c>
      <c r="R71" s="62" t="str">
        <f t="shared" si="4"/>
        <v/>
      </c>
      <c r="S71" s="62" t="str">
        <f t="shared" si="4"/>
        <v/>
      </c>
      <c r="T71" s="62" t="str">
        <f t="shared" si="4"/>
        <v/>
      </c>
      <c r="U71" s="62" t="str">
        <f t="shared" si="4"/>
        <v/>
      </c>
    </row>
    <row r="72" spans="1:47">
      <c r="B72" s="62" t="str">
        <f>IF(OR(MIN(B$38:B$67)&gt;$A8*$AC$3,SUM(B$38:B$67)=0),"",(LOG10(($A8*$AC$3)/INDEX(B$38:B$67,MATCH($A8*$AC$3,B$38:B$67)))/LOG10(INDEX(B$38:B$67,MATCH($A8*$AC$3,B$38:B$67))/INDEX(B$38:B$67,1+MATCH($A8*$AC$3,B$38:B$67))))*(INDEX($A$38:$A$67,MATCH($A8*$AC$3,B$38:B$67))-INDEX($A$38:$A$67,1+MATCH($A8*$AC$3,B$38:B$67)))+INDEX($A$38:$A$67,MATCH($A8*$AC$3,B$38:B$67)))</f>
        <v/>
      </c>
      <c r="C72" s="62"/>
      <c r="D72" s="62" t="str">
        <f>IF(OR(MIN(D$38:D$67)&gt;$A8*$AC$3,SUM(D$38:D$67)=0),"",(LOG10(($A8*$AC$3)/INDEX(D$38:D$67,MATCH($A8*$AC$3,D$38:D$67)))/LOG10(INDEX(D$38:D$67,MATCH($A8*$AC$3,D$38:D$67))/INDEX(D$38:D$67,1+MATCH($A8*$AC$3,D$38:D$67))))*(INDEX($A$38:$A$67,MATCH($A8*$AC$3,D$38:D$67))-INDEX($A$38:$A$67,1+MATCH($A8*$AC$3,D$38:D$67)))+INDEX($A$38:$A$67,MATCH($A8*$AC$3,D$38:D$67)))</f>
        <v/>
      </c>
      <c r="E72" s="62" t="str">
        <f>IF(OR(MIN(E$38:E$67)&gt;$A8*$AC$3,SUM(E$38:E$67)=0),"",(LOG10(($A8*$AC$3)/INDEX(E$38:E$67,MATCH($A8*$AC$3,E$38:E$67)))/LOG10(INDEX(E$38:E$67,MATCH($A8*$AC$3,E$38:E$67))/INDEX(E$38:E$67,1+MATCH($A8*$AC$3,E$38:E$67))))*(INDEX($A$38:$A$67,MATCH($A8*$AC$3,E$38:E$67))-INDEX($A$38:$A$67,1+MATCH($A8*$AC$3,E$38:E$67)))+INDEX($A$38:$A$67,MATCH($A8*$AC$3,E$38:E$67)))</f>
        <v/>
      </c>
      <c r="F72" s="62" t="str">
        <f t="shared" ref="F72:U72" si="5">IF(OR(MIN(F$38:F$67)&gt;$A8*$AC$3,SUM(F$38:F$67)=0),"",(LOG10(($A8*$AC$3)/INDEX(F$38:F$67,MATCH($A8*$AC$3,F$38:F$67)))/LOG10(INDEX(F$38:F$67,MATCH($A8*$AC$3,F$38:F$67))/INDEX(F$38:F$67,1+MATCH($A8*$AC$3,F$38:F$67))))*(INDEX($A$38:$A$67,MATCH($A8*$AC$3,F$38:F$67))-INDEX($A$38:$A$67,1+MATCH($A8*$AC$3,F$38:F$67)))+INDEX($A$38:$A$67,MATCH($A8*$AC$3,F$38:F$67)))</f>
        <v/>
      </c>
      <c r="G72" s="62" t="str">
        <f t="shared" si="5"/>
        <v/>
      </c>
      <c r="H72" s="62" t="str">
        <f t="shared" si="5"/>
        <v/>
      </c>
      <c r="I72" s="62" t="str">
        <f t="shared" si="5"/>
        <v/>
      </c>
      <c r="J72" s="62" t="str">
        <f t="shared" si="5"/>
        <v/>
      </c>
      <c r="K72" s="62" t="str">
        <f t="shared" si="5"/>
        <v/>
      </c>
      <c r="L72" s="62" t="str">
        <f t="shared" si="5"/>
        <v/>
      </c>
      <c r="M72" s="62" t="str">
        <f t="shared" si="5"/>
        <v/>
      </c>
      <c r="N72" s="62" t="str">
        <f t="shared" si="5"/>
        <v/>
      </c>
      <c r="O72" s="62" t="str">
        <f t="shared" si="5"/>
        <v/>
      </c>
      <c r="P72" s="62" t="str">
        <f t="shared" si="5"/>
        <v/>
      </c>
      <c r="Q72" s="62" t="str">
        <f t="shared" si="5"/>
        <v/>
      </c>
      <c r="R72" s="62" t="str">
        <f t="shared" si="5"/>
        <v/>
      </c>
      <c r="S72" s="62" t="str">
        <f t="shared" si="5"/>
        <v/>
      </c>
      <c r="T72" s="62" t="str">
        <f t="shared" si="5"/>
        <v/>
      </c>
      <c r="U72" s="62" t="str">
        <f t="shared" si="5"/>
        <v/>
      </c>
    </row>
    <row r="73" spans="1:47">
      <c r="B73" s="62"/>
      <c r="C73" s="62"/>
      <c r="D73" s="62"/>
      <c r="E73" s="62"/>
      <c r="F73" s="62"/>
      <c r="G73" s="62"/>
      <c r="H73" s="62"/>
      <c r="I73" s="62"/>
      <c r="J73" s="62"/>
      <c r="K73" s="62"/>
      <c r="L73" s="62"/>
      <c r="M73" s="62"/>
      <c r="N73" s="62"/>
      <c r="O73" s="62"/>
      <c r="P73" s="62"/>
      <c r="Q73" s="62"/>
      <c r="R73" s="62"/>
      <c r="S73" s="62"/>
      <c r="T73" s="62"/>
      <c r="U73" s="62"/>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row>
    <row r="74" spans="1:47">
      <c r="B74" s="62"/>
      <c r="C74" s="62"/>
      <c r="D74" s="62"/>
      <c r="E74" s="62"/>
      <c r="F74" s="62"/>
      <c r="G74" s="62"/>
      <c r="H74" s="62"/>
      <c r="I74" s="62"/>
      <c r="J74" s="62"/>
      <c r="K74" s="62"/>
      <c r="L74" s="62"/>
      <c r="M74" s="62"/>
      <c r="N74" s="62"/>
      <c r="O74" s="62"/>
      <c r="P74" s="62"/>
      <c r="Q74" s="62"/>
      <c r="R74" s="62"/>
      <c r="S74" s="62"/>
      <c r="T74" s="62"/>
      <c r="U74" s="62"/>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row>
    <row r="75" spans="1:47">
      <c r="B75" s="62"/>
      <c r="C75" s="62"/>
      <c r="D75" s="62"/>
      <c r="E75" s="62"/>
      <c r="F75" s="62"/>
      <c r="G75" s="62"/>
      <c r="H75" s="62"/>
      <c r="I75" s="62"/>
      <c r="J75" s="62"/>
      <c r="K75" s="62"/>
      <c r="L75" s="62"/>
      <c r="M75" s="62"/>
      <c r="N75" s="62"/>
      <c r="O75" s="62"/>
      <c r="P75" s="62"/>
      <c r="Q75" s="62"/>
      <c r="R75" s="62"/>
      <c r="S75" s="62"/>
      <c r="T75" s="62"/>
      <c r="U75" s="62"/>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row>
    <row r="76" spans="1:47">
      <c r="B76" s="62"/>
      <c r="C76" s="62"/>
      <c r="D76" s="62"/>
      <c r="E76" s="62"/>
      <c r="F76" s="62"/>
      <c r="G76" s="62"/>
      <c r="H76" s="62"/>
      <c r="I76" s="62"/>
      <c r="J76" s="62"/>
      <c r="K76" s="62"/>
      <c r="L76" s="62"/>
      <c r="M76" s="62"/>
      <c r="N76" s="62"/>
      <c r="O76" s="62"/>
      <c r="P76" s="62"/>
      <c r="Q76" s="62"/>
      <c r="R76" s="62"/>
      <c r="S76" s="62"/>
      <c r="T76" s="62"/>
      <c r="U76" s="62"/>
    </row>
    <row r="77" spans="1:47">
      <c r="B77" s="62"/>
      <c r="C77" s="62"/>
      <c r="D77" s="62"/>
      <c r="E77" s="62"/>
      <c r="F77" s="62"/>
      <c r="G77" s="62"/>
      <c r="H77" s="62"/>
      <c r="I77" s="62"/>
      <c r="J77" s="62"/>
      <c r="K77" s="62"/>
      <c r="L77" s="62"/>
      <c r="M77" s="62"/>
      <c r="N77" s="62"/>
      <c r="O77" s="62"/>
      <c r="P77" s="62"/>
      <c r="Q77" s="62"/>
      <c r="R77" s="62"/>
      <c r="S77" s="62"/>
      <c r="T77" s="62"/>
      <c r="U77" s="62"/>
    </row>
    <row r="78" spans="1:47">
      <c r="B78" s="62"/>
      <c r="C78" s="62"/>
      <c r="D78" s="62"/>
      <c r="E78" s="62"/>
      <c r="F78" s="62"/>
      <c r="G78" s="62"/>
      <c r="H78" s="62"/>
      <c r="I78" s="62"/>
      <c r="J78" s="62"/>
      <c r="K78" s="62"/>
      <c r="L78" s="62"/>
      <c r="M78" s="62"/>
      <c r="N78" s="62"/>
      <c r="O78" s="62"/>
      <c r="P78" s="62"/>
      <c r="Q78" s="62"/>
      <c r="R78" s="62"/>
      <c r="S78" s="62"/>
      <c r="T78" s="62"/>
      <c r="U78" s="62"/>
    </row>
    <row r="79" spans="1:47">
      <c r="B79" s="62"/>
      <c r="C79" s="62"/>
      <c r="D79" s="62"/>
      <c r="E79" s="62"/>
      <c r="F79" s="62"/>
      <c r="G79" s="62"/>
      <c r="H79" s="62"/>
      <c r="I79" s="62"/>
      <c r="J79" s="62"/>
      <c r="K79" s="62"/>
      <c r="L79" s="62"/>
      <c r="M79" s="62"/>
      <c r="N79" s="62"/>
      <c r="O79" s="62"/>
      <c r="P79" s="62"/>
      <c r="Q79" s="62"/>
      <c r="R79" s="62"/>
      <c r="S79" s="62"/>
      <c r="T79" s="62"/>
      <c r="U79" s="62"/>
    </row>
    <row r="80" spans="1:47">
      <c r="B80" s="62"/>
      <c r="C80" s="62"/>
      <c r="D80" s="62"/>
      <c r="E80" s="62"/>
      <c r="F80" s="62"/>
      <c r="G80" s="62"/>
      <c r="H80" s="62"/>
      <c r="I80" s="62"/>
      <c r="J80" s="62"/>
      <c r="K80" s="62"/>
      <c r="L80" s="62"/>
      <c r="M80" s="62"/>
      <c r="N80" s="62"/>
      <c r="O80" s="62"/>
      <c r="P80" s="62"/>
      <c r="Q80" s="62"/>
      <c r="R80" s="62"/>
      <c r="S80" s="62"/>
      <c r="T80" s="62"/>
      <c r="U80" s="62"/>
    </row>
    <row r="81" spans="2:47">
      <c r="B81" s="62"/>
      <c r="C81" s="62"/>
      <c r="D81" s="62"/>
      <c r="E81" s="62"/>
      <c r="F81" s="62"/>
      <c r="G81" s="62"/>
      <c r="H81" s="62"/>
      <c r="I81" s="62"/>
      <c r="J81" s="62"/>
      <c r="K81" s="62"/>
      <c r="L81" s="62"/>
      <c r="M81" s="62"/>
      <c r="N81" s="62"/>
      <c r="O81" s="62"/>
      <c r="P81" s="62"/>
      <c r="Q81" s="62"/>
      <c r="R81" s="62"/>
      <c r="S81" s="62"/>
      <c r="T81" s="62"/>
      <c r="U81" s="62"/>
    </row>
    <row r="82" spans="2:47">
      <c r="B82" s="62"/>
      <c r="C82" s="62"/>
      <c r="D82" s="62"/>
      <c r="E82" s="62"/>
      <c r="F82" s="62"/>
      <c r="G82" s="62"/>
      <c r="H82" s="62"/>
      <c r="I82" s="62"/>
      <c r="J82" s="62"/>
      <c r="K82" s="62"/>
      <c r="L82" s="62"/>
      <c r="M82" s="62"/>
      <c r="N82" s="62"/>
      <c r="O82" s="62"/>
      <c r="P82" s="62"/>
      <c r="Q82" s="62"/>
      <c r="R82" s="62"/>
      <c r="S82" s="62"/>
      <c r="T82" s="62"/>
      <c r="U82" s="62"/>
    </row>
    <row r="83" spans="2:47">
      <c r="B83" s="62"/>
      <c r="C83" s="62"/>
      <c r="D83" s="62"/>
      <c r="E83" s="62"/>
      <c r="F83" s="62"/>
      <c r="G83" s="62"/>
      <c r="H83" s="62"/>
      <c r="I83" s="62"/>
      <c r="J83" s="62"/>
      <c r="K83" s="62"/>
      <c r="L83" s="62"/>
      <c r="M83" s="62"/>
      <c r="N83" s="62"/>
      <c r="O83" s="62"/>
      <c r="P83" s="62"/>
      <c r="Q83" s="62"/>
      <c r="R83" s="62"/>
      <c r="S83" s="62"/>
      <c r="T83" s="62"/>
      <c r="U83" s="62"/>
    </row>
    <row r="84" spans="2:47">
      <c r="B84" s="62"/>
      <c r="C84" s="62"/>
      <c r="D84" s="62"/>
      <c r="E84" s="62"/>
      <c r="F84" s="62"/>
      <c r="G84" s="62"/>
      <c r="H84" s="62"/>
      <c r="I84" s="62"/>
      <c r="J84" s="62"/>
      <c r="K84" s="62"/>
      <c r="L84" s="62"/>
      <c r="M84" s="62"/>
      <c r="N84" s="62"/>
      <c r="O84" s="62"/>
      <c r="P84" s="62"/>
      <c r="Q84" s="62"/>
      <c r="R84" s="62"/>
      <c r="S84" s="62"/>
      <c r="T84" s="62"/>
      <c r="U84" s="62"/>
    </row>
    <row r="85" spans="2:47">
      <c r="B85" s="62"/>
      <c r="C85" s="62"/>
      <c r="D85" s="62"/>
      <c r="E85" s="62"/>
      <c r="F85" s="62"/>
      <c r="G85" s="62"/>
      <c r="H85" s="62"/>
      <c r="I85" s="62"/>
      <c r="J85" s="62"/>
      <c r="K85" s="62"/>
      <c r="L85" s="62"/>
      <c r="M85" s="62"/>
      <c r="N85" s="62"/>
      <c r="O85" s="62"/>
      <c r="P85" s="62"/>
      <c r="Q85" s="62"/>
      <c r="R85" s="62"/>
      <c r="S85" s="62"/>
      <c r="T85" s="62"/>
      <c r="U85" s="62"/>
    </row>
    <row r="86" spans="2:47">
      <c r="B86" s="62"/>
      <c r="C86" s="62"/>
      <c r="D86" s="62"/>
      <c r="E86" s="62"/>
      <c r="F86" s="62"/>
      <c r="G86" s="62"/>
      <c r="H86" s="62"/>
      <c r="I86" s="62"/>
      <c r="J86" s="62"/>
      <c r="K86" s="62"/>
      <c r="L86" s="62"/>
      <c r="M86" s="62"/>
      <c r="N86" s="62"/>
      <c r="O86" s="62"/>
      <c r="P86" s="62"/>
      <c r="Q86" s="62"/>
      <c r="R86" s="62"/>
      <c r="S86" s="62"/>
      <c r="T86" s="62"/>
      <c r="U86" s="62"/>
    </row>
    <row r="87" spans="2:47">
      <c r="B87" s="62"/>
      <c r="C87" s="62"/>
      <c r="D87" s="62"/>
      <c r="E87" s="62"/>
      <c r="F87" s="62"/>
      <c r="G87" s="62"/>
      <c r="H87" s="62"/>
      <c r="I87" s="62"/>
      <c r="J87" s="62"/>
      <c r="K87" s="62"/>
      <c r="L87" s="62"/>
      <c r="M87" s="62"/>
      <c r="N87" s="62"/>
      <c r="O87" s="62"/>
      <c r="P87" s="62"/>
      <c r="Q87" s="62"/>
      <c r="R87" s="62"/>
      <c r="S87" s="62"/>
      <c r="T87" s="62"/>
      <c r="U87" s="62"/>
    </row>
    <row r="88" spans="2:47">
      <c r="B88" s="62"/>
      <c r="C88" s="62"/>
      <c r="D88" s="62"/>
      <c r="E88" s="62"/>
      <c r="F88" s="62"/>
      <c r="G88" s="62"/>
      <c r="H88" s="62"/>
      <c r="I88" s="62"/>
      <c r="J88" s="62"/>
      <c r="K88" s="62"/>
      <c r="L88" s="62"/>
      <c r="M88" s="62"/>
      <c r="N88" s="62"/>
      <c r="O88" s="62"/>
      <c r="P88" s="62"/>
      <c r="Q88" s="62"/>
      <c r="R88" s="62"/>
      <c r="S88" s="62"/>
      <c r="T88" s="62"/>
      <c r="U88" s="62"/>
    </row>
    <row r="89" spans="2:47">
      <c r="B89" s="62"/>
      <c r="C89" s="62"/>
      <c r="D89" s="62"/>
      <c r="E89" s="62"/>
      <c r="F89" s="62"/>
      <c r="G89" s="62"/>
      <c r="H89" s="62"/>
      <c r="I89" s="62"/>
      <c r="J89" s="62"/>
      <c r="K89" s="62"/>
      <c r="L89" s="62"/>
      <c r="M89" s="62"/>
      <c r="N89" s="62"/>
      <c r="O89" s="62"/>
      <c r="P89" s="62"/>
      <c r="Q89" s="62"/>
      <c r="R89" s="62"/>
      <c r="S89" s="62"/>
      <c r="T89" s="62"/>
      <c r="U89" s="62"/>
    </row>
    <row r="90" spans="2:47">
      <c r="B90" s="62"/>
      <c r="C90" s="62"/>
      <c r="D90" s="62"/>
      <c r="E90" s="62"/>
      <c r="F90" s="62"/>
      <c r="G90" s="62"/>
      <c r="H90" s="62"/>
      <c r="I90" s="62"/>
      <c r="J90" s="62"/>
      <c r="K90" s="62"/>
      <c r="L90" s="62"/>
      <c r="M90" s="62"/>
      <c r="N90" s="62"/>
      <c r="O90" s="62"/>
      <c r="P90" s="62"/>
      <c r="Q90" s="62"/>
      <c r="R90" s="62"/>
      <c r="S90" s="62"/>
      <c r="T90" s="62"/>
      <c r="U90" s="62"/>
    </row>
    <row r="91" spans="2:47">
      <c r="B91" s="62"/>
      <c r="C91" s="62"/>
      <c r="D91" s="62"/>
      <c r="E91" s="62"/>
      <c r="F91" s="62"/>
      <c r="G91" s="62"/>
      <c r="H91" s="62"/>
      <c r="I91" s="62"/>
      <c r="J91" s="62"/>
      <c r="K91" s="62"/>
      <c r="L91" s="62"/>
      <c r="M91" s="62"/>
      <c r="N91" s="62"/>
      <c r="O91" s="62"/>
      <c r="P91" s="62"/>
      <c r="Q91" s="62"/>
      <c r="R91" s="62"/>
      <c r="S91" s="62"/>
      <c r="T91" s="62"/>
      <c r="U91" s="62"/>
    </row>
    <row r="92" spans="2:47">
      <c r="B92" s="62"/>
      <c r="C92" s="62"/>
      <c r="D92" s="62"/>
      <c r="E92" s="62"/>
      <c r="F92" s="62"/>
      <c r="G92" s="62"/>
      <c r="H92" s="62"/>
      <c r="I92" s="62"/>
      <c r="J92" s="62"/>
      <c r="K92" s="62"/>
      <c r="L92" s="62"/>
      <c r="M92" s="62"/>
      <c r="N92" s="62"/>
      <c r="O92" s="62"/>
      <c r="P92" s="62"/>
      <c r="Q92" s="62"/>
      <c r="R92" s="62"/>
      <c r="S92" s="62"/>
      <c r="T92" s="62"/>
      <c r="U92" s="62"/>
    </row>
    <row r="93" spans="2:47">
      <c r="B93" s="62"/>
      <c r="C93" s="62"/>
      <c r="D93" s="62"/>
      <c r="E93" s="62"/>
      <c r="F93" s="62"/>
      <c r="G93" s="62"/>
      <c r="H93" s="62"/>
      <c r="I93" s="62"/>
      <c r="J93" s="62"/>
      <c r="K93" s="62"/>
      <c r="L93" s="62"/>
      <c r="M93" s="62"/>
      <c r="N93" s="62"/>
      <c r="O93" s="62"/>
      <c r="P93" s="62"/>
      <c r="Q93" s="62"/>
      <c r="R93" s="62"/>
      <c r="S93" s="62"/>
      <c r="T93" s="62"/>
      <c r="U93" s="62"/>
    </row>
    <row r="94" spans="2:47">
      <c r="B94" s="62"/>
      <c r="C94" s="62"/>
      <c r="D94" s="62"/>
      <c r="E94" s="62"/>
      <c r="F94" s="62"/>
      <c r="G94" s="62"/>
      <c r="H94" s="62"/>
      <c r="I94" s="62"/>
      <c r="J94" s="62"/>
      <c r="K94" s="62"/>
      <c r="L94" s="62"/>
      <c r="M94" s="62"/>
      <c r="N94" s="62"/>
      <c r="O94" s="62"/>
      <c r="P94" s="62"/>
      <c r="Q94" s="62"/>
      <c r="R94" s="62"/>
      <c r="S94" s="62"/>
      <c r="T94" s="62"/>
      <c r="U94" s="62"/>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row>
    <row r="95" spans="2:47">
      <c r="B95" s="62"/>
      <c r="C95" s="62"/>
      <c r="D95" s="62"/>
      <c r="E95" s="62"/>
      <c r="F95" s="62"/>
      <c r="G95" s="62"/>
      <c r="H95" s="62"/>
      <c r="I95" s="62"/>
      <c r="J95" s="62"/>
      <c r="K95" s="62"/>
      <c r="L95" s="62"/>
      <c r="M95" s="62"/>
      <c r="N95" s="62"/>
      <c r="O95" s="62"/>
      <c r="P95" s="62"/>
      <c r="Q95" s="62"/>
      <c r="R95" s="62"/>
      <c r="S95" s="62"/>
      <c r="T95" s="62"/>
      <c r="U95" s="62"/>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row>
    <row r="96" spans="2:47">
      <c r="D96" s="18"/>
      <c r="E96" s="18"/>
      <c r="F96" s="18"/>
      <c r="G96" s="18"/>
      <c r="H96" s="18"/>
      <c r="I96" s="18"/>
      <c r="R96" s="36"/>
      <c r="S96" s="36"/>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row>
    <row r="97" spans="1:21" ht="26.25">
      <c r="A97" s="152" t="s">
        <v>267</v>
      </c>
      <c r="B97" s="152"/>
      <c r="C97" s="152"/>
      <c r="D97" s="152"/>
      <c r="E97" s="152"/>
      <c r="F97" s="152"/>
      <c r="G97" s="152"/>
      <c r="H97" s="152"/>
      <c r="I97" s="152"/>
      <c r="J97" s="152"/>
      <c r="K97" s="152"/>
      <c r="L97" s="152"/>
      <c r="M97" s="152"/>
      <c r="N97" s="152"/>
      <c r="O97" s="152"/>
      <c r="P97" s="152"/>
      <c r="Q97" s="152"/>
      <c r="R97" s="152"/>
      <c r="S97" s="152"/>
      <c r="T97" s="152"/>
      <c r="U97" s="152"/>
    </row>
    <row r="98" spans="1:21" ht="54" customHeight="1">
      <c r="A98" s="11" t="s">
        <v>266</v>
      </c>
      <c r="B98" s="43" t="s">
        <v>264</v>
      </c>
      <c r="C98" s="43" t="s">
        <v>263</v>
      </c>
      <c r="D98" s="43" t="s">
        <v>262</v>
      </c>
      <c r="E98" s="43" t="s">
        <v>261</v>
      </c>
      <c r="F98" s="43" t="s">
        <v>260</v>
      </c>
      <c r="G98" s="43" t="s">
        <v>259</v>
      </c>
      <c r="H98" s="43" t="s">
        <v>258</v>
      </c>
      <c r="I98" s="43"/>
      <c r="J98" s="43"/>
      <c r="K98" s="43"/>
      <c r="L98" s="43"/>
      <c r="M98" s="43"/>
      <c r="N98" s="43"/>
      <c r="O98" s="43"/>
      <c r="P98" s="43"/>
      <c r="Q98" s="43"/>
      <c r="R98" s="43"/>
      <c r="S98" s="43"/>
      <c r="T98" s="43"/>
      <c r="U98" s="43"/>
    </row>
    <row r="99" spans="1:21">
      <c r="A99" s="14">
        <v>-6</v>
      </c>
      <c r="B99" s="75"/>
      <c r="C99" s="75"/>
      <c r="D99" s="75"/>
      <c r="E99" s="75"/>
      <c r="F99" s="75">
        <v>2.1566734279918864</v>
      </c>
      <c r="G99" s="75">
        <v>2.1088781459765866</v>
      </c>
      <c r="H99" s="75"/>
      <c r="I99" s="75"/>
      <c r="J99" s="75"/>
      <c r="K99" s="75"/>
      <c r="L99" s="88"/>
      <c r="M99" s="88"/>
      <c r="N99" s="75"/>
      <c r="O99" s="75"/>
      <c r="P99" s="38"/>
      <c r="Q99" s="38"/>
      <c r="R99" s="38"/>
      <c r="S99" s="38"/>
      <c r="T99" s="38"/>
      <c r="U99" s="38"/>
    </row>
    <row r="100" spans="1:21">
      <c r="A100" s="14">
        <f t="shared" ref="A100:A128" si="6">A99+1</f>
        <v>-5</v>
      </c>
      <c r="B100" s="75"/>
      <c r="C100" s="75">
        <v>2.010182340844779</v>
      </c>
      <c r="D100" s="75"/>
      <c r="E100" s="75">
        <f>IFERROR(H39/I39,"")</f>
        <v>1.3709413250860303</v>
      </c>
      <c r="F100" s="75">
        <v>2.1566299942096121</v>
      </c>
      <c r="G100" s="75">
        <v>2.0816884978555739</v>
      </c>
      <c r="H100" s="75"/>
      <c r="I100" s="75"/>
      <c r="J100" s="75"/>
      <c r="K100" s="75"/>
      <c r="L100" s="88"/>
      <c r="M100" s="88"/>
      <c r="N100" s="39"/>
      <c r="O100" s="39"/>
      <c r="P100" s="38"/>
      <c r="Q100" s="38"/>
      <c r="R100" s="38"/>
      <c r="S100" s="38"/>
      <c r="T100" s="38"/>
      <c r="U100" s="38"/>
    </row>
    <row r="101" spans="1:21">
      <c r="A101" s="14">
        <f t="shared" si="6"/>
        <v>-4</v>
      </c>
      <c r="B101" s="75"/>
      <c r="C101" s="75">
        <v>1.9497367798947121</v>
      </c>
      <c r="D101" s="75"/>
      <c r="E101" s="75">
        <f t="shared" ref="E101:E115" si="7">IFERROR(H40/I40,"")</f>
        <v>2.576433661565432</v>
      </c>
      <c r="F101" s="75">
        <v>2.1308023608230977</v>
      </c>
      <c r="G101" s="75">
        <v>1.9763472387659129</v>
      </c>
      <c r="H101" s="75"/>
      <c r="I101" s="75"/>
      <c r="J101" s="75"/>
      <c r="K101" s="75"/>
      <c r="L101" s="88"/>
      <c r="M101" s="88"/>
      <c r="N101" s="39"/>
      <c r="O101" s="39"/>
      <c r="P101" s="38"/>
      <c r="Q101" s="38"/>
      <c r="R101" s="38"/>
      <c r="S101" s="38"/>
      <c r="T101" s="38"/>
      <c r="U101" s="38"/>
    </row>
    <row r="102" spans="1:21">
      <c r="A102" s="14">
        <f t="shared" si="6"/>
        <v>-3</v>
      </c>
      <c r="B102" s="47"/>
      <c r="C102" s="75">
        <v>1.9317640632601329</v>
      </c>
      <c r="D102" s="75"/>
      <c r="E102" s="75">
        <f t="shared" si="7"/>
        <v>1.7016948303475263</v>
      </c>
      <c r="F102" s="75">
        <v>2.0732670507340645</v>
      </c>
      <c r="G102" s="75">
        <v>1.932091374078265</v>
      </c>
      <c r="H102" s="75"/>
      <c r="I102" s="75"/>
      <c r="J102" s="75"/>
      <c r="K102" s="75"/>
      <c r="L102" s="88"/>
      <c r="M102" s="88"/>
      <c r="N102" s="39"/>
      <c r="O102" s="39"/>
      <c r="P102" s="38"/>
      <c r="Q102" s="38"/>
      <c r="R102" s="38"/>
      <c r="S102" s="38"/>
      <c r="T102" s="38"/>
      <c r="U102" s="38"/>
    </row>
    <row r="103" spans="1:21" ht="15">
      <c r="A103" s="14">
        <f t="shared" si="6"/>
        <v>-2</v>
      </c>
      <c r="B103" s="74"/>
      <c r="C103" s="75">
        <v>1.9029576913032122</v>
      </c>
      <c r="D103" s="75"/>
      <c r="E103" s="75">
        <f t="shared" si="7"/>
        <v>1.9376948122318431</v>
      </c>
      <c r="F103" s="75">
        <v>1.9954807266282677</v>
      </c>
      <c r="G103" s="75">
        <v>1.8280828938268239</v>
      </c>
      <c r="H103" s="75"/>
      <c r="I103" s="75"/>
      <c r="J103" s="75"/>
      <c r="K103" s="75"/>
      <c r="L103" s="88"/>
      <c r="M103" s="88"/>
      <c r="N103" s="39"/>
      <c r="O103" s="39"/>
      <c r="P103" s="38"/>
      <c r="Q103" s="38"/>
      <c r="R103" s="38"/>
      <c r="S103" s="38"/>
      <c r="T103" s="38"/>
      <c r="U103" s="38"/>
    </row>
    <row r="104" spans="1:21">
      <c r="A104" s="14">
        <f t="shared" si="6"/>
        <v>-1</v>
      </c>
      <c r="B104" s="63"/>
      <c r="C104" s="75">
        <v>1.7953554526881998</v>
      </c>
      <c r="D104" s="75"/>
      <c r="E104" s="75">
        <f t="shared" si="7"/>
        <v>2.0594821353285351</v>
      </c>
      <c r="F104" s="75">
        <v>1.895834791739587</v>
      </c>
      <c r="G104" s="75">
        <v>1.7169365968331316</v>
      </c>
      <c r="H104" s="75"/>
      <c r="I104" s="75"/>
      <c r="J104" s="75"/>
      <c r="K104" s="75"/>
      <c r="L104" s="88"/>
      <c r="M104" s="88"/>
      <c r="N104" s="39"/>
      <c r="O104" s="39"/>
      <c r="P104" s="38"/>
      <c r="Q104" s="38"/>
      <c r="R104" s="38"/>
      <c r="S104" s="38"/>
      <c r="T104" s="38"/>
      <c r="U104" s="38"/>
    </row>
    <row r="105" spans="1:21">
      <c r="A105" s="14">
        <f t="shared" si="6"/>
        <v>0</v>
      </c>
      <c r="B105" s="63"/>
      <c r="C105" s="75">
        <v>1.6802950785119612</v>
      </c>
      <c r="D105" s="75"/>
      <c r="E105" s="75">
        <f t="shared" si="7"/>
        <v>1.7182176456465754</v>
      </c>
      <c r="F105" s="75">
        <v>1.7934697088906373</v>
      </c>
      <c r="G105" s="75">
        <v>1.6173493272089265</v>
      </c>
      <c r="H105" s="75"/>
      <c r="I105" s="75"/>
      <c r="J105" s="75"/>
      <c r="K105" s="75"/>
      <c r="L105" s="88"/>
      <c r="M105" s="88"/>
      <c r="N105" s="39"/>
      <c r="O105" s="39"/>
      <c r="P105" s="38"/>
      <c r="Q105" s="38"/>
      <c r="R105" s="38"/>
      <c r="S105" s="38"/>
      <c r="T105" s="38"/>
      <c r="U105" s="38"/>
    </row>
    <row r="106" spans="1:21">
      <c r="A106" s="14">
        <f t="shared" si="6"/>
        <v>1</v>
      </c>
      <c r="B106" s="63"/>
      <c r="C106" s="75">
        <v>1.5533112947290819</v>
      </c>
      <c r="D106" s="75"/>
      <c r="E106" s="75">
        <f t="shared" si="7"/>
        <v>1.7441170541912796</v>
      </c>
      <c r="F106" s="75">
        <v>1.6865974729241877</v>
      </c>
      <c r="G106" s="75">
        <v>1.5225682510569263</v>
      </c>
      <c r="H106" s="75"/>
      <c r="I106" s="75"/>
      <c r="J106" s="75"/>
      <c r="K106" s="75"/>
      <c r="L106" s="88"/>
      <c r="M106" s="88"/>
      <c r="N106" s="39"/>
      <c r="O106" s="39"/>
      <c r="P106" s="38"/>
      <c r="Q106" s="38"/>
      <c r="R106" s="38"/>
      <c r="S106" s="38"/>
      <c r="T106" s="38"/>
      <c r="U106" s="38"/>
    </row>
    <row r="107" spans="1:21">
      <c r="A107" s="14">
        <f t="shared" si="6"/>
        <v>2</v>
      </c>
      <c r="B107" s="63"/>
      <c r="C107" s="75">
        <v>1.4627585889063293</v>
      </c>
      <c r="D107" s="75"/>
      <c r="E107" s="75">
        <f t="shared" si="7"/>
        <v>1.6751735301474175</v>
      </c>
      <c r="F107" s="75">
        <v>1.596221699500147</v>
      </c>
      <c r="G107" s="75">
        <v>1.449338483030653</v>
      </c>
      <c r="H107" s="75"/>
      <c r="I107" s="75"/>
      <c r="J107" s="75"/>
      <c r="K107" s="75"/>
      <c r="L107" s="88"/>
      <c r="M107" s="88"/>
      <c r="N107" s="39"/>
      <c r="O107" s="39"/>
      <c r="P107" s="38"/>
      <c r="Q107" s="38"/>
      <c r="R107" s="38"/>
      <c r="S107" s="38"/>
      <c r="T107" s="38"/>
      <c r="U107" s="38"/>
    </row>
    <row r="108" spans="1:21">
      <c r="A108" s="14">
        <f t="shared" si="6"/>
        <v>3</v>
      </c>
      <c r="B108" s="63"/>
      <c r="C108" s="75">
        <v>1.4192733939221289</v>
      </c>
      <c r="D108" s="75"/>
      <c r="E108" s="75">
        <f t="shared" si="7"/>
        <v>1.4473453737753481</v>
      </c>
      <c r="F108" s="75">
        <v>1.5320489408327247</v>
      </c>
      <c r="G108" s="75">
        <v>1.4017447091682751</v>
      </c>
      <c r="H108" s="75"/>
      <c r="I108" s="75"/>
      <c r="J108" s="75"/>
      <c r="K108" s="75"/>
      <c r="L108" s="88"/>
      <c r="M108" s="88"/>
      <c r="N108" s="39"/>
      <c r="O108" s="39"/>
      <c r="P108" s="38"/>
      <c r="Q108" s="38"/>
      <c r="R108" s="38"/>
      <c r="S108" s="38"/>
      <c r="T108" s="38"/>
      <c r="U108" s="38"/>
    </row>
    <row r="109" spans="1:21">
      <c r="A109" s="14">
        <f t="shared" si="6"/>
        <v>4</v>
      </c>
      <c r="B109" s="63"/>
      <c r="C109" s="75">
        <v>1.3918129233790348</v>
      </c>
      <c r="D109" s="75"/>
      <c r="E109" s="75">
        <f t="shared" si="7"/>
        <v>1.5922213696834806</v>
      </c>
      <c r="F109" s="75">
        <v>1.4828304653136817</v>
      </c>
      <c r="G109" s="75">
        <v>1.3647717098912169</v>
      </c>
      <c r="H109" s="75"/>
      <c r="I109" s="75"/>
      <c r="J109" s="75"/>
      <c r="K109" s="75"/>
      <c r="L109" s="88"/>
      <c r="M109" s="88"/>
      <c r="N109" s="39"/>
      <c r="O109" s="39"/>
      <c r="P109" s="38"/>
      <c r="Q109" s="38"/>
      <c r="R109" s="38"/>
      <c r="S109" s="38"/>
      <c r="T109" s="38"/>
      <c r="U109" s="38"/>
    </row>
    <row r="110" spans="1:21">
      <c r="A110" s="14">
        <f t="shared" si="6"/>
        <v>5</v>
      </c>
      <c r="B110" s="63"/>
      <c r="C110" s="75">
        <v>1.3554745830441457</v>
      </c>
      <c r="D110" s="75"/>
      <c r="E110" s="75">
        <f t="shared" si="7"/>
        <v>1.5598116365505548</v>
      </c>
      <c r="F110" s="75">
        <v>1.4456975401829322</v>
      </c>
      <c r="G110" s="75">
        <v>1.3684703877290136</v>
      </c>
      <c r="H110" s="75"/>
      <c r="I110" s="75"/>
      <c r="J110" s="75"/>
      <c r="K110" s="75"/>
      <c r="L110" s="88"/>
      <c r="M110" s="88"/>
      <c r="N110" s="39"/>
      <c r="O110" s="39"/>
      <c r="P110" s="38"/>
      <c r="Q110" s="38"/>
      <c r="R110" s="38"/>
      <c r="S110" s="38"/>
      <c r="T110" s="38"/>
      <c r="U110" s="38"/>
    </row>
    <row r="111" spans="1:21">
      <c r="A111" s="14">
        <f t="shared" si="6"/>
        <v>6</v>
      </c>
      <c r="B111" s="63"/>
      <c r="C111" s="75">
        <v>1.332560164218564</v>
      </c>
      <c r="D111" s="75"/>
      <c r="E111" s="75">
        <f t="shared" si="7"/>
        <v>1.4199624239802753</v>
      </c>
      <c r="F111" s="75">
        <v>1.4125989187495103</v>
      </c>
      <c r="G111" s="75">
        <v>1.347617725873993</v>
      </c>
      <c r="H111" s="75"/>
      <c r="I111" s="75"/>
      <c r="J111" s="75"/>
      <c r="K111" s="75"/>
      <c r="L111" s="88"/>
      <c r="M111" s="88"/>
      <c r="N111" s="39"/>
      <c r="O111" s="39"/>
      <c r="P111" s="38"/>
      <c r="Q111" s="38"/>
      <c r="R111" s="38"/>
      <c r="S111" s="38"/>
      <c r="T111" s="38"/>
      <c r="U111" s="38"/>
    </row>
    <row r="112" spans="1:21" ht="14.25">
      <c r="A112" s="14">
        <f t="shared" si="6"/>
        <v>7</v>
      </c>
      <c r="B112" s="50"/>
      <c r="C112" s="75">
        <v>1.3074482297929191</v>
      </c>
      <c r="D112" s="75"/>
      <c r="E112" s="75">
        <f t="shared" si="7"/>
        <v>1.4228935764754531</v>
      </c>
      <c r="F112" s="75">
        <v>1.3844790614422173</v>
      </c>
      <c r="G112" s="75">
        <v>1.3211171115889968</v>
      </c>
      <c r="H112" s="75"/>
      <c r="I112" s="75"/>
      <c r="J112" s="75"/>
      <c r="K112" s="75"/>
      <c r="L112" s="88"/>
      <c r="M112" s="88"/>
      <c r="N112" s="39"/>
      <c r="O112" s="39"/>
      <c r="P112" s="38"/>
      <c r="Q112" s="38"/>
      <c r="R112" s="38"/>
      <c r="S112" s="38"/>
      <c r="T112" s="38"/>
      <c r="U112" s="38"/>
    </row>
    <row r="113" spans="1:47">
      <c r="A113" s="14">
        <f t="shared" si="6"/>
        <v>8</v>
      </c>
      <c r="B113" s="63"/>
      <c r="C113" s="75">
        <v>1.268176735737446</v>
      </c>
      <c r="D113" s="75"/>
      <c r="E113" s="75">
        <f t="shared" si="7"/>
        <v>1.3654104849845046</v>
      </c>
      <c r="F113" s="75">
        <v>1.3485372707632832</v>
      </c>
      <c r="G113" s="75">
        <v>1.2754580064918986</v>
      </c>
      <c r="H113" s="75"/>
      <c r="I113" s="75"/>
      <c r="J113" s="75"/>
      <c r="K113" s="75"/>
      <c r="L113" s="88"/>
      <c r="M113" s="88"/>
      <c r="N113" s="39"/>
      <c r="O113" s="39"/>
      <c r="P113" s="38"/>
      <c r="Q113" s="38"/>
      <c r="R113" s="38"/>
      <c r="S113" s="38"/>
      <c r="T113" s="38"/>
      <c r="U113" s="38"/>
    </row>
    <row r="114" spans="1:47">
      <c r="A114" s="14">
        <f t="shared" si="6"/>
        <v>9</v>
      </c>
      <c r="B114" s="63"/>
      <c r="C114" s="75">
        <v>1.212172512884093</v>
      </c>
      <c r="D114" s="75"/>
      <c r="E114" s="75">
        <f t="shared" si="7"/>
        <v>1.2625254715394965</v>
      </c>
      <c r="F114" s="75">
        <v>1.2974951715051428</v>
      </c>
      <c r="G114" s="75">
        <v>1.2457829019362701</v>
      </c>
      <c r="H114" s="75"/>
      <c r="I114" s="75"/>
      <c r="J114" s="75"/>
      <c r="K114" s="75"/>
      <c r="L114" s="88"/>
      <c r="M114" s="88"/>
      <c r="N114" s="39"/>
      <c r="O114" s="39"/>
      <c r="P114" s="38"/>
      <c r="Q114" s="38"/>
      <c r="R114" s="75"/>
      <c r="S114" s="75"/>
      <c r="T114" s="75"/>
      <c r="U114" s="75"/>
    </row>
    <row r="115" spans="1:47">
      <c r="A115" s="14">
        <f t="shared" si="6"/>
        <v>10</v>
      </c>
      <c r="B115" s="63"/>
      <c r="C115" s="75">
        <v>1.1427449909127041</v>
      </c>
      <c r="D115" s="75"/>
      <c r="E115" s="75">
        <f t="shared" si="7"/>
        <v>1.2714794205640829</v>
      </c>
      <c r="F115" s="75">
        <v>1.2458026550647032</v>
      </c>
      <c r="G115" s="75">
        <v>1.197582490895821</v>
      </c>
      <c r="H115" s="75"/>
      <c r="I115" s="75"/>
      <c r="J115" s="75"/>
      <c r="K115" s="75"/>
      <c r="L115" s="88"/>
      <c r="M115" s="88"/>
      <c r="N115" s="39"/>
      <c r="O115" s="39"/>
      <c r="P115" s="38"/>
      <c r="Q115" s="38"/>
      <c r="R115" s="75"/>
      <c r="S115" s="75"/>
      <c r="T115" s="75"/>
      <c r="U115" s="75"/>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row>
    <row r="116" spans="1:47">
      <c r="A116" s="14">
        <f t="shared" si="6"/>
        <v>11</v>
      </c>
      <c r="B116" s="63"/>
      <c r="C116" s="63"/>
      <c r="D116" s="75"/>
      <c r="E116" s="75"/>
      <c r="F116" s="75">
        <v>1.1999710663369982</v>
      </c>
      <c r="G116" s="75">
        <v>1.1564278345875274</v>
      </c>
      <c r="H116" s="75"/>
      <c r="I116" s="75"/>
      <c r="J116" s="75"/>
      <c r="K116" s="75"/>
      <c r="L116" s="88"/>
      <c r="M116" s="88"/>
      <c r="N116" s="39"/>
      <c r="O116" s="39"/>
      <c r="P116" s="38"/>
      <c r="Q116" s="38"/>
      <c r="R116" s="75"/>
      <c r="S116" s="75"/>
      <c r="T116" s="75"/>
      <c r="U116" s="75"/>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row>
    <row r="117" spans="1:47">
      <c r="A117" s="14">
        <f t="shared" si="6"/>
        <v>12</v>
      </c>
      <c r="B117" s="63"/>
      <c r="C117" s="63"/>
      <c r="D117" s="75"/>
      <c r="E117" s="75"/>
      <c r="F117" s="75">
        <v>1.1559213077028903</v>
      </c>
      <c r="G117" s="75">
        <v>1.1111398068883573</v>
      </c>
      <c r="H117" s="75"/>
      <c r="I117" s="75"/>
      <c r="J117" s="75"/>
      <c r="K117" s="75"/>
      <c r="L117" s="88"/>
      <c r="M117" s="88"/>
      <c r="N117" s="39"/>
      <c r="O117" s="39"/>
      <c r="P117" s="38"/>
      <c r="Q117" s="38"/>
      <c r="R117" s="75"/>
      <c r="S117" s="75"/>
      <c r="T117" s="75"/>
      <c r="U117" s="75"/>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row>
    <row r="118" spans="1:47">
      <c r="A118" s="14">
        <f t="shared" si="6"/>
        <v>13</v>
      </c>
      <c r="B118" s="63"/>
      <c r="C118" s="63"/>
      <c r="D118" s="75"/>
      <c r="E118" s="75"/>
      <c r="F118" s="75">
        <v>1.1104977656701793</v>
      </c>
      <c r="G118" s="75"/>
      <c r="H118" s="75"/>
      <c r="I118" s="75"/>
      <c r="J118" s="75"/>
      <c r="K118" s="75"/>
      <c r="L118" s="88"/>
      <c r="M118" s="88"/>
      <c r="N118" s="39"/>
      <c r="O118" s="39"/>
      <c r="P118" s="38"/>
      <c r="Q118" s="38"/>
      <c r="R118" s="75"/>
      <c r="S118" s="75"/>
      <c r="T118" s="75"/>
      <c r="U118" s="75"/>
    </row>
    <row r="119" spans="1:47">
      <c r="A119" s="14">
        <f t="shared" si="6"/>
        <v>14</v>
      </c>
      <c r="B119" s="63"/>
      <c r="C119" s="63"/>
      <c r="D119" s="75"/>
      <c r="E119" s="75"/>
      <c r="F119" s="75">
        <v>1.0738970164727566</v>
      </c>
      <c r="G119" s="75"/>
      <c r="H119" s="75"/>
      <c r="I119" s="75"/>
      <c r="J119" s="75"/>
      <c r="K119" s="75"/>
      <c r="L119" s="130"/>
      <c r="M119" s="130"/>
      <c r="N119" s="39"/>
      <c r="O119" s="39"/>
      <c r="P119" s="38"/>
      <c r="Q119" s="38"/>
      <c r="R119" s="75"/>
      <c r="S119" s="75"/>
      <c r="T119" s="75"/>
      <c r="U119" s="75"/>
    </row>
    <row r="120" spans="1:47">
      <c r="A120" s="14">
        <f t="shared" si="6"/>
        <v>15</v>
      </c>
      <c r="B120" s="63"/>
      <c r="C120" s="63"/>
      <c r="D120" s="75"/>
      <c r="E120" s="75"/>
      <c r="F120" s="75">
        <v>1.0480167014613779</v>
      </c>
      <c r="G120" s="75"/>
      <c r="H120" s="75"/>
      <c r="I120" s="75"/>
      <c r="J120" s="75"/>
      <c r="K120" s="75"/>
      <c r="L120" s="75"/>
      <c r="M120" s="75"/>
      <c r="N120" s="39"/>
      <c r="O120" s="39"/>
      <c r="P120" s="38"/>
      <c r="Q120" s="38"/>
      <c r="R120" s="75"/>
      <c r="S120" s="75"/>
      <c r="T120" s="75"/>
      <c r="U120" s="75"/>
    </row>
    <row r="121" spans="1:47" ht="15">
      <c r="A121" s="14">
        <f t="shared" si="6"/>
        <v>16</v>
      </c>
      <c r="B121" s="74"/>
      <c r="C121" s="74"/>
      <c r="D121" s="75"/>
      <c r="E121" s="75"/>
      <c r="F121" s="75">
        <v>1.0296208139112037</v>
      </c>
      <c r="G121" s="75"/>
      <c r="H121" s="75"/>
      <c r="I121" s="75"/>
      <c r="J121" s="75"/>
      <c r="K121" s="75"/>
      <c r="L121" s="88"/>
      <c r="M121" s="88"/>
      <c r="N121" s="39"/>
      <c r="O121" s="39"/>
      <c r="P121" s="38"/>
      <c r="Q121" s="38"/>
      <c r="R121" s="75"/>
      <c r="S121" s="75"/>
      <c r="T121" s="75"/>
      <c r="U121" s="75"/>
    </row>
    <row r="122" spans="1:47" ht="15">
      <c r="A122" s="14">
        <f t="shared" si="6"/>
        <v>17</v>
      </c>
      <c r="B122" s="67"/>
      <c r="C122" s="67"/>
      <c r="D122" s="75"/>
      <c r="E122" s="75"/>
      <c r="F122" s="75"/>
      <c r="G122" s="75"/>
      <c r="H122" s="75"/>
      <c r="I122" s="75"/>
      <c r="J122" s="75"/>
      <c r="K122" s="75"/>
      <c r="L122" s="75"/>
      <c r="M122" s="75"/>
      <c r="N122" s="39"/>
      <c r="O122" s="39"/>
      <c r="P122" s="38"/>
      <c r="Q122" s="38"/>
      <c r="R122" s="75"/>
      <c r="S122" s="75"/>
      <c r="T122" s="75"/>
      <c r="U122" s="75"/>
    </row>
    <row r="123" spans="1:47">
      <c r="A123" s="14">
        <f t="shared" si="6"/>
        <v>18</v>
      </c>
      <c r="B123" s="75"/>
      <c r="C123" s="75"/>
      <c r="D123" s="75"/>
      <c r="E123" s="75"/>
      <c r="F123" s="75"/>
      <c r="G123" s="75"/>
      <c r="H123" s="75"/>
      <c r="I123" s="75"/>
      <c r="J123" s="75"/>
      <c r="K123" s="75"/>
      <c r="L123" s="38"/>
      <c r="M123" s="38"/>
      <c r="N123" s="75"/>
      <c r="O123" s="75"/>
      <c r="P123" s="38"/>
      <c r="Q123" s="38"/>
      <c r="R123" s="75"/>
      <c r="S123" s="75"/>
      <c r="T123" s="75"/>
      <c r="U123" s="75"/>
    </row>
    <row r="124" spans="1:47">
      <c r="A124" s="14">
        <f t="shared" si="6"/>
        <v>19</v>
      </c>
      <c r="B124" s="75"/>
      <c r="C124" s="75"/>
      <c r="D124" s="75"/>
      <c r="E124" s="75"/>
      <c r="F124" s="75"/>
      <c r="G124" s="75"/>
      <c r="H124" s="75"/>
      <c r="I124" s="75"/>
      <c r="J124" s="75"/>
      <c r="K124" s="75"/>
      <c r="L124" s="38"/>
      <c r="M124" s="38"/>
      <c r="N124" s="75"/>
      <c r="O124" s="75"/>
      <c r="P124" s="38"/>
      <c r="Q124" s="38"/>
      <c r="R124" s="75"/>
      <c r="S124" s="75"/>
      <c r="T124" s="75"/>
      <c r="U124" s="75"/>
    </row>
    <row r="125" spans="1:47">
      <c r="A125" s="14">
        <f t="shared" si="6"/>
        <v>20</v>
      </c>
      <c r="B125" s="75"/>
      <c r="C125" s="75"/>
      <c r="D125" s="75"/>
      <c r="E125" s="75"/>
      <c r="F125" s="75"/>
      <c r="G125" s="75"/>
      <c r="H125" s="75" t="str">
        <f>IFERROR(H64/I64,"")</f>
        <v/>
      </c>
      <c r="I125" s="75" t="str">
        <f>IFERROR(AD64/AE64,"")</f>
        <v/>
      </c>
      <c r="J125" s="75"/>
      <c r="K125" s="75"/>
      <c r="L125" s="38"/>
      <c r="M125" s="38"/>
      <c r="N125" s="75"/>
      <c r="O125" s="75"/>
      <c r="P125" s="38"/>
      <c r="Q125" s="38"/>
      <c r="R125" s="75"/>
      <c r="S125" s="75"/>
      <c r="T125" s="75"/>
      <c r="U125" s="75"/>
    </row>
    <row r="126" spans="1:47">
      <c r="A126" s="14">
        <f t="shared" si="6"/>
        <v>21</v>
      </c>
      <c r="B126" s="75"/>
      <c r="C126" s="75"/>
      <c r="D126" s="75"/>
      <c r="E126" s="75"/>
      <c r="F126" s="75"/>
      <c r="G126" s="75"/>
      <c r="H126" s="75"/>
      <c r="I126" s="75"/>
      <c r="J126" s="75"/>
      <c r="K126" s="75"/>
      <c r="L126" s="38"/>
      <c r="M126" s="38"/>
      <c r="N126" s="75"/>
      <c r="O126" s="75"/>
      <c r="P126" s="38"/>
      <c r="Q126" s="38"/>
      <c r="R126" s="75"/>
      <c r="S126" s="75"/>
      <c r="T126" s="75"/>
      <c r="U126" s="75"/>
    </row>
    <row r="127" spans="1:47">
      <c r="A127" s="14">
        <f t="shared" si="6"/>
        <v>22</v>
      </c>
      <c r="B127" s="75"/>
      <c r="C127" s="75"/>
      <c r="D127" s="75"/>
      <c r="E127" s="75"/>
      <c r="F127" s="75"/>
      <c r="G127" s="75"/>
      <c r="H127" s="75"/>
      <c r="I127" s="75"/>
      <c r="J127" s="75"/>
      <c r="K127" s="75"/>
      <c r="L127" s="38"/>
      <c r="M127" s="38"/>
      <c r="N127" s="75"/>
      <c r="O127" s="75"/>
      <c r="P127" s="38"/>
      <c r="Q127" s="38"/>
      <c r="R127" s="75"/>
      <c r="S127" s="75"/>
      <c r="T127" s="75"/>
      <c r="U127" s="75"/>
    </row>
    <row r="128" spans="1:47">
      <c r="A128" s="14">
        <f t="shared" si="6"/>
        <v>23</v>
      </c>
      <c r="B128" s="75"/>
      <c r="C128" s="75"/>
      <c r="D128" s="75"/>
      <c r="E128" s="75"/>
      <c r="F128" s="75"/>
      <c r="G128" s="75"/>
      <c r="H128" s="75"/>
      <c r="I128" s="75"/>
      <c r="J128" s="75"/>
      <c r="K128" s="75"/>
      <c r="L128" s="38"/>
      <c r="M128" s="38"/>
      <c r="N128" s="75"/>
      <c r="O128" s="75"/>
      <c r="P128" s="38"/>
      <c r="Q128" s="38"/>
      <c r="R128" s="75"/>
      <c r="S128" s="75"/>
      <c r="T128" s="75"/>
      <c r="U128" s="75"/>
    </row>
    <row r="129" spans="1:47">
      <c r="A129" s="44"/>
      <c r="B129" s="62"/>
      <c r="C129" s="62"/>
      <c r="D129" s="62"/>
      <c r="E129" s="62"/>
      <c r="F129" s="62"/>
      <c r="G129" s="62"/>
      <c r="H129" s="62"/>
      <c r="I129" s="62"/>
      <c r="J129" s="62"/>
      <c r="K129" s="62"/>
      <c r="L129" s="62"/>
      <c r="M129" s="62"/>
      <c r="N129" s="62"/>
      <c r="O129" s="62"/>
      <c r="P129" s="62"/>
      <c r="Q129" s="62"/>
      <c r="R129" s="62"/>
      <c r="S129" s="62"/>
      <c r="T129" s="62"/>
      <c r="U129" s="62"/>
    </row>
    <row r="130" spans="1:47">
      <c r="A130" s="44"/>
      <c r="B130" s="62"/>
      <c r="C130" s="62"/>
      <c r="D130" s="62"/>
      <c r="E130" s="62"/>
      <c r="F130" s="62"/>
      <c r="G130" s="62"/>
      <c r="H130" s="62"/>
      <c r="I130" s="62"/>
      <c r="J130" s="62"/>
      <c r="K130" s="62"/>
      <c r="L130" s="62"/>
      <c r="M130" s="62"/>
      <c r="N130" s="62"/>
      <c r="O130" s="62"/>
      <c r="P130" s="62"/>
      <c r="Q130" s="62"/>
      <c r="R130" s="62"/>
      <c r="S130" s="62"/>
      <c r="T130" s="62"/>
      <c r="U130" s="62"/>
    </row>
    <row r="131" spans="1:47">
      <c r="A131" s="44"/>
      <c r="B131" s="62"/>
      <c r="C131" s="62"/>
      <c r="D131" s="62"/>
      <c r="E131" s="62"/>
      <c r="F131" s="62"/>
      <c r="G131" s="62"/>
      <c r="H131" s="62"/>
      <c r="I131" s="62"/>
      <c r="J131" s="62"/>
      <c r="K131" s="62"/>
      <c r="L131" s="62"/>
      <c r="M131" s="62"/>
      <c r="N131" s="62"/>
      <c r="O131" s="62"/>
      <c r="P131" s="62"/>
      <c r="Q131" s="62"/>
      <c r="R131" s="62"/>
      <c r="S131" s="62"/>
      <c r="T131" s="62"/>
      <c r="U131" s="62"/>
    </row>
    <row r="132" spans="1:47">
      <c r="A132" s="44"/>
      <c r="B132" s="62"/>
      <c r="C132" s="62"/>
      <c r="D132" s="62"/>
      <c r="E132" s="62"/>
      <c r="F132" s="62"/>
      <c r="G132" s="62"/>
      <c r="H132" s="62"/>
      <c r="I132" s="62"/>
      <c r="J132" s="62"/>
      <c r="K132" s="62"/>
      <c r="L132" s="62"/>
      <c r="M132" s="62"/>
      <c r="N132" s="62"/>
      <c r="O132" s="62"/>
      <c r="P132" s="62"/>
      <c r="Q132" s="62"/>
      <c r="R132" s="62"/>
      <c r="S132" s="62"/>
      <c r="T132" s="62"/>
      <c r="U132" s="62"/>
    </row>
    <row r="133" spans="1:47">
      <c r="D133" s="22"/>
      <c r="E133" s="22"/>
      <c r="F133" s="22"/>
      <c r="G133" s="22"/>
      <c r="H133" s="22"/>
      <c r="I133" s="22"/>
    </row>
    <row r="134" spans="1:47">
      <c r="D134" s="22"/>
      <c r="E134" s="22"/>
      <c r="F134" s="22"/>
      <c r="G134" s="22"/>
      <c r="H134" s="22"/>
      <c r="I134" s="22"/>
      <c r="J134" s="23"/>
      <c r="K134" s="23"/>
    </row>
    <row r="136" spans="1:47">
      <c r="J136" s="23"/>
      <c r="K136" s="23"/>
      <c r="W136" s="27"/>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row>
    <row r="137" spans="1:47">
      <c r="N137" s="24"/>
      <c r="O137" s="24"/>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row>
    <row r="138" spans="1:47">
      <c r="J138" s="16"/>
      <c r="K138" s="16"/>
      <c r="N138" s="24"/>
      <c r="O138" s="24"/>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row>
    <row r="139" spans="1:47">
      <c r="N139" s="24"/>
      <c r="O139" s="24"/>
    </row>
    <row r="140" spans="1:47">
      <c r="D140" s="25"/>
      <c r="E140" s="25"/>
      <c r="F140" s="25"/>
      <c r="G140" s="25"/>
      <c r="H140" s="25"/>
      <c r="I140" s="25"/>
      <c r="J140" s="26"/>
      <c r="K140" s="26"/>
      <c r="N140" s="24"/>
      <c r="O140" s="24"/>
    </row>
    <row r="141" spans="1:47">
      <c r="D141" s="25"/>
      <c r="E141" s="25"/>
      <c r="F141" s="25"/>
      <c r="G141" s="25"/>
      <c r="H141" s="25"/>
      <c r="I141" s="25"/>
      <c r="J141" s="23"/>
      <c r="K141" s="23"/>
      <c r="N141" s="24"/>
      <c r="O141" s="24"/>
    </row>
    <row r="142" spans="1:47">
      <c r="D142" s="25"/>
      <c r="E142" s="25"/>
      <c r="F142" s="25"/>
      <c r="G142" s="25"/>
      <c r="H142" s="25"/>
      <c r="I142" s="25"/>
      <c r="J142" s="23"/>
      <c r="K142" s="23"/>
      <c r="N142" s="24"/>
      <c r="O142" s="24"/>
    </row>
    <row r="143" spans="1:47">
      <c r="D143" s="25"/>
      <c r="E143" s="25"/>
      <c r="F143" s="25"/>
      <c r="G143" s="25"/>
      <c r="H143" s="25"/>
      <c r="I143" s="25"/>
      <c r="J143" s="23"/>
      <c r="K143" s="23"/>
      <c r="N143" s="24"/>
      <c r="O143" s="24"/>
    </row>
    <row r="144" spans="1:47">
      <c r="D144" s="25"/>
      <c r="E144" s="25"/>
      <c r="F144" s="25"/>
      <c r="G144" s="25"/>
      <c r="H144" s="25"/>
      <c r="I144" s="25"/>
      <c r="J144" s="23"/>
      <c r="K144" s="23"/>
      <c r="N144" s="24"/>
      <c r="O144" s="24"/>
    </row>
    <row r="145" spans="1:47">
      <c r="D145" s="25"/>
      <c r="E145" s="25"/>
      <c r="F145" s="25"/>
      <c r="G145" s="25"/>
      <c r="H145" s="25"/>
      <c r="I145" s="25"/>
      <c r="J145" s="23"/>
      <c r="K145" s="23"/>
      <c r="N145" s="24"/>
      <c r="O145" s="24"/>
    </row>
    <row r="146" spans="1:47">
      <c r="D146" s="25"/>
      <c r="E146" s="25"/>
      <c r="F146" s="25"/>
      <c r="G146" s="25"/>
      <c r="H146" s="25"/>
      <c r="I146" s="25"/>
      <c r="J146" s="23"/>
      <c r="K146" s="23"/>
      <c r="N146" s="24"/>
      <c r="O146" s="24"/>
    </row>
    <row r="147" spans="1:47">
      <c r="D147" s="25"/>
      <c r="E147" s="25"/>
      <c r="F147" s="25"/>
      <c r="G147" s="25"/>
      <c r="H147" s="25"/>
      <c r="I147" s="25"/>
      <c r="N147" s="27"/>
      <c r="O147" s="27"/>
    </row>
    <row r="148" spans="1:47">
      <c r="B148" s="28"/>
      <c r="C148" s="28"/>
      <c r="D148" s="25"/>
      <c r="E148" s="25"/>
      <c r="F148" s="25"/>
      <c r="G148" s="25"/>
      <c r="H148" s="25"/>
      <c r="I148" s="25"/>
      <c r="L148" s="28"/>
      <c r="M148" s="28"/>
      <c r="R148" s="28"/>
      <c r="S148" s="28"/>
      <c r="T148" s="28"/>
      <c r="U148" s="28"/>
    </row>
    <row r="149" spans="1:47" ht="26.25">
      <c r="A149" s="152" t="s">
        <v>257</v>
      </c>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47" ht="45">
      <c r="A150" s="11" t="s">
        <v>256</v>
      </c>
      <c r="B150" s="43" t="s">
        <v>255</v>
      </c>
      <c r="C150" s="43" t="s">
        <v>254</v>
      </c>
      <c r="D150" s="43" t="s">
        <v>253</v>
      </c>
      <c r="E150" s="43" t="s">
        <v>252</v>
      </c>
      <c r="F150" s="43" t="s">
        <v>251</v>
      </c>
      <c r="G150" s="43" t="s">
        <v>250</v>
      </c>
      <c r="H150" s="43" t="s">
        <v>249</v>
      </c>
      <c r="I150" s="43"/>
      <c r="J150" s="43"/>
      <c r="K150" s="43"/>
      <c r="L150" s="43"/>
      <c r="M150" s="43"/>
      <c r="N150" s="43"/>
      <c r="O150" s="43"/>
      <c r="P150" s="43"/>
      <c r="Q150" s="43"/>
      <c r="R150" s="43"/>
      <c r="S150" s="43"/>
      <c r="T150" s="43"/>
      <c r="U150" s="43"/>
    </row>
    <row r="151" spans="1:47">
      <c r="A151" s="14">
        <v>0</v>
      </c>
      <c r="B151" s="75"/>
      <c r="C151" s="75">
        <v>50</v>
      </c>
      <c r="D151" s="75"/>
      <c r="E151" s="75">
        <v>49.829184968277211</v>
      </c>
      <c r="F151" s="75">
        <v>50.2</v>
      </c>
      <c r="G151" s="75">
        <v>50.27</v>
      </c>
      <c r="H151" s="75"/>
      <c r="I151" s="75"/>
      <c r="J151" s="75"/>
      <c r="K151" s="75"/>
      <c r="L151" s="75"/>
      <c r="M151" s="75"/>
      <c r="N151" s="75"/>
      <c r="O151" s="75"/>
      <c r="P151" s="38"/>
      <c r="Q151" s="38"/>
      <c r="R151" s="38"/>
      <c r="S151" s="38"/>
      <c r="T151" s="38"/>
      <c r="U151" s="38"/>
    </row>
    <row r="152" spans="1:47">
      <c r="A152" s="14">
        <v>1</v>
      </c>
      <c r="B152" s="75"/>
      <c r="C152" s="75">
        <v>50</v>
      </c>
      <c r="D152" s="75"/>
      <c r="E152" s="75">
        <v>50.170815031722796</v>
      </c>
      <c r="F152" s="75">
        <v>49.8</v>
      </c>
      <c r="G152" s="75">
        <v>49.73</v>
      </c>
      <c r="H152" s="75"/>
      <c r="I152" s="75"/>
      <c r="J152" s="75"/>
      <c r="K152" s="75"/>
      <c r="L152" s="75"/>
      <c r="M152" s="75"/>
      <c r="N152" s="75"/>
      <c r="O152" s="39"/>
      <c r="P152" s="38"/>
      <c r="Q152" s="38"/>
      <c r="R152" s="38"/>
      <c r="S152" s="38"/>
      <c r="T152" s="38"/>
      <c r="U152" s="38"/>
    </row>
    <row r="153" spans="1:47">
      <c r="A153" s="14">
        <f t="shared" ref="A153:A158" si="8">A152+1</f>
        <v>2</v>
      </c>
      <c r="B153" s="75"/>
      <c r="C153" s="75"/>
      <c r="D153" s="75"/>
      <c r="E153" s="75"/>
      <c r="F153" s="75"/>
      <c r="G153" s="75"/>
      <c r="H153" s="75"/>
      <c r="I153" s="75"/>
      <c r="J153" s="75"/>
      <c r="K153" s="75"/>
      <c r="L153" s="75"/>
      <c r="M153" s="75"/>
      <c r="N153" s="75"/>
      <c r="O153" s="39"/>
      <c r="P153" s="38"/>
      <c r="Q153" s="38"/>
      <c r="R153" s="38"/>
      <c r="S153" s="38"/>
      <c r="T153" s="38"/>
      <c r="U153" s="38"/>
    </row>
    <row r="154" spans="1:47">
      <c r="A154" s="14">
        <f t="shared" si="8"/>
        <v>3</v>
      </c>
      <c r="B154" s="47"/>
      <c r="C154" s="47"/>
      <c r="D154" s="75"/>
      <c r="E154" s="75"/>
      <c r="F154" s="75"/>
      <c r="G154" s="47"/>
      <c r="H154" s="75"/>
      <c r="I154" s="75"/>
      <c r="J154" s="75"/>
      <c r="K154" s="75"/>
      <c r="L154" s="75"/>
      <c r="M154" s="75"/>
      <c r="N154" s="75"/>
      <c r="O154" s="39"/>
      <c r="P154" s="38"/>
      <c r="Q154" s="38"/>
      <c r="R154" s="38"/>
      <c r="S154" s="38"/>
      <c r="T154" s="38"/>
      <c r="U154" s="38"/>
    </row>
    <row r="155" spans="1:47" ht="15">
      <c r="A155" s="14">
        <f t="shared" si="8"/>
        <v>4</v>
      </c>
      <c r="B155" s="74"/>
      <c r="C155" s="74"/>
      <c r="D155" s="75"/>
      <c r="E155" s="75"/>
      <c r="F155" s="75"/>
      <c r="G155" s="74"/>
      <c r="H155" s="75"/>
      <c r="I155" s="75"/>
      <c r="J155" s="75"/>
      <c r="K155" s="75"/>
      <c r="L155" s="75"/>
      <c r="M155" s="75"/>
      <c r="N155" s="75"/>
      <c r="O155" s="39"/>
      <c r="P155" s="38"/>
      <c r="Q155" s="38"/>
      <c r="R155" s="38"/>
      <c r="S155" s="38"/>
      <c r="T155" s="38"/>
      <c r="U155" s="38"/>
    </row>
    <row r="156" spans="1:47">
      <c r="A156" s="14">
        <f t="shared" si="8"/>
        <v>5</v>
      </c>
      <c r="B156" s="63"/>
      <c r="C156" s="63"/>
      <c r="D156" s="75"/>
      <c r="E156" s="75"/>
      <c r="F156" s="75"/>
      <c r="G156" s="63"/>
      <c r="H156" s="75"/>
      <c r="I156" s="75"/>
      <c r="J156" s="75"/>
      <c r="K156" s="75"/>
      <c r="L156" s="75"/>
      <c r="M156" s="75"/>
      <c r="N156" s="75"/>
      <c r="O156" s="39"/>
      <c r="P156" s="38"/>
      <c r="Q156" s="38"/>
      <c r="R156" s="38"/>
      <c r="S156" s="38"/>
      <c r="T156" s="38"/>
      <c r="U156" s="38"/>
    </row>
    <row r="157" spans="1:47">
      <c r="A157" s="14">
        <f t="shared" si="8"/>
        <v>6</v>
      </c>
      <c r="B157" s="63"/>
      <c r="C157" s="63"/>
      <c r="D157" s="75"/>
      <c r="E157" s="75"/>
      <c r="F157" s="75"/>
      <c r="G157" s="63"/>
      <c r="H157" s="75"/>
      <c r="I157" s="75"/>
      <c r="J157" s="75"/>
      <c r="K157" s="75"/>
      <c r="L157" s="75"/>
      <c r="M157" s="75"/>
      <c r="N157" s="75"/>
      <c r="O157" s="39"/>
      <c r="P157" s="38"/>
      <c r="Q157" s="38"/>
      <c r="R157" s="38"/>
      <c r="S157" s="38"/>
      <c r="T157" s="38"/>
      <c r="U157" s="38"/>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row>
    <row r="158" spans="1:47">
      <c r="A158" s="14">
        <f t="shared" si="8"/>
        <v>7</v>
      </c>
      <c r="B158" s="63"/>
      <c r="C158" s="63"/>
      <c r="D158" s="75"/>
      <c r="E158" s="75"/>
      <c r="F158" s="75"/>
      <c r="G158" s="63"/>
      <c r="H158" s="75"/>
      <c r="I158" s="75"/>
      <c r="J158" s="75"/>
      <c r="K158" s="75"/>
      <c r="L158" s="75"/>
      <c r="M158" s="75"/>
      <c r="N158" s="75"/>
      <c r="O158" s="39"/>
      <c r="P158" s="38"/>
      <c r="Q158" s="38"/>
      <c r="R158" s="38"/>
      <c r="S158" s="38"/>
      <c r="T158" s="38"/>
      <c r="U158" s="38"/>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row>
    <row r="159" spans="1:47">
      <c r="B159" s="63"/>
      <c r="C159" s="63"/>
      <c r="D159" s="75"/>
      <c r="E159" s="75"/>
      <c r="F159" s="75"/>
      <c r="G159" s="75"/>
      <c r="H159" s="75"/>
      <c r="I159" s="75"/>
      <c r="J159" s="75"/>
      <c r="K159" s="75"/>
      <c r="L159" s="88"/>
      <c r="M159" s="88"/>
      <c r="N159" s="39"/>
      <c r="O159" s="39"/>
      <c r="P159" s="38"/>
      <c r="Q159" s="38"/>
      <c r="R159" s="38"/>
      <c r="S159" s="38"/>
      <c r="T159" s="38"/>
      <c r="U159" s="38"/>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row>
    <row r="160" spans="1:47">
      <c r="A160" s="14"/>
      <c r="B160" s="63"/>
      <c r="C160" s="63"/>
      <c r="D160" s="75"/>
      <c r="E160" s="75"/>
      <c r="F160" s="75"/>
      <c r="G160" s="75"/>
      <c r="H160" s="75"/>
      <c r="I160" s="75"/>
      <c r="J160" s="75"/>
      <c r="K160" s="75"/>
      <c r="L160" s="88"/>
      <c r="M160" s="88"/>
      <c r="N160" s="39"/>
      <c r="O160" s="39"/>
      <c r="P160" s="38"/>
      <c r="Q160" s="38"/>
      <c r="R160" s="38"/>
      <c r="S160" s="38"/>
      <c r="T160" s="38"/>
      <c r="U160" s="38"/>
    </row>
    <row r="161" spans="1:22">
      <c r="A161" s="14"/>
      <c r="B161" s="63"/>
      <c r="C161" s="63"/>
      <c r="D161" s="75"/>
      <c r="E161" s="75"/>
      <c r="F161" s="75"/>
      <c r="G161" s="75"/>
      <c r="H161" s="75"/>
      <c r="I161" s="75"/>
      <c r="J161" s="75"/>
      <c r="K161" s="75"/>
      <c r="L161" s="88"/>
      <c r="M161" s="88"/>
      <c r="N161" s="39"/>
      <c r="O161" s="39"/>
      <c r="P161" s="38"/>
      <c r="Q161" s="38"/>
      <c r="R161" s="38"/>
      <c r="S161" s="38"/>
      <c r="T161" s="38"/>
      <c r="U161" s="38"/>
    </row>
    <row r="162" spans="1:22">
      <c r="A162" s="14"/>
      <c r="B162" s="63"/>
      <c r="C162" s="63"/>
      <c r="D162" s="75"/>
      <c r="E162" s="75"/>
      <c r="F162" s="75"/>
      <c r="G162" s="75"/>
      <c r="H162" s="75"/>
      <c r="I162" s="75"/>
      <c r="J162" s="75"/>
      <c r="K162" s="75"/>
      <c r="L162" s="88"/>
      <c r="M162" s="88"/>
      <c r="N162" s="39"/>
      <c r="O162" s="39"/>
      <c r="P162" s="38"/>
      <c r="Q162" s="38"/>
      <c r="R162" s="38"/>
      <c r="S162" s="38"/>
      <c r="T162" s="38"/>
      <c r="U162" s="38"/>
    </row>
    <row r="163" spans="1:22">
      <c r="A163" s="17"/>
      <c r="B163" s="17"/>
      <c r="C163" s="17"/>
      <c r="F163" s="18"/>
      <c r="G163" s="18"/>
      <c r="H163" s="18"/>
      <c r="I163" s="18"/>
      <c r="J163" s="24"/>
      <c r="K163" s="24"/>
      <c r="L163" s="17"/>
      <c r="M163" s="17"/>
      <c r="N163" s="17"/>
      <c r="O163" s="17"/>
      <c r="P163" s="17"/>
      <c r="U163" s="24"/>
      <c r="V163" s="24"/>
    </row>
    <row r="164" spans="1:22">
      <c r="A164" s="17"/>
      <c r="B164" s="17"/>
      <c r="C164" s="17"/>
      <c r="F164" s="16"/>
      <c r="G164" s="16"/>
      <c r="H164" s="18"/>
      <c r="I164" s="18"/>
      <c r="J164" s="24"/>
      <c r="K164" s="24"/>
      <c r="L164" s="17"/>
      <c r="M164" s="17"/>
      <c r="N164" s="17"/>
      <c r="O164" s="17"/>
      <c r="P164" s="17"/>
      <c r="Q164" s="16"/>
      <c r="R164" s="16"/>
      <c r="U164" s="24"/>
      <c r="V164" s="24"/>
    </row>
    <row r="165" spans="1:22">
      <c r="A165" s="17"/>
      <c r="B165" s="17"/>
      <c r="C165" s="17"/>
      <c r="F165" s="18"/>
      <c r="G165" s="18"/>
      <c r="H165" s="18"/>
      <c r="I165" s="18"/>
      <c r="J165" s="24"/>
      <c r="K165" s="24"/>
      <c r="L165" s="17"/>
      <c r="M165" s="17"/>
      <c r="N165" s="17"/>
      <c r="O165" s="17"/>
      <c r="P165" s="17"/>
      <c r="U165" s="24"/>
      <c r="V165" s="24"/>
    </row>
    <row r="166" spans="1:22">
      <c r="A166" s="25"/>
      <c r="B166" s="25"/>
      <c r="C166" s="25"/>
      <c r="D166" s="25"/>
      <c r="E166" s="25"/>
      <c r="F166" s="26"/>
      <c r="G166" s="26"/>
      <c r="H166" s="18"/>
      <c r="I166" s="18"/>
      <c r="J166" s="24"/>
      <c r="K166" s="24"/>
      <c r="L166" s="25"/>
      <c r="M166" s="25"/>
      <c r="N166" s="25"/>
      <c r="O166" s="25"/>
      <c r="P166" s="25"/>
      <c r="Q166" s="26"/>
      <c r="R166" s="26"/>
      <c r="U166" s="24"/>
      <c r="V166" s="24"/>
    </row>
    <row r="167" spans="1:22">
      <c r="A167" s="17"/>
      <c r="B167" s="17"/>
      <c r="C167" s="17"/>
      <c r="F167" s="18"/>
      <c r="G167" s="18"/>
      <c r="H167" s="18"/>
      <c r="I167" s="18"/>
      <c r="J167" s="24"/>
      <c r="K167" s="24"/>
      <c r="L167" s="17"/>
      <c r="M167" s="17"/>
      <c r="N167" s="17"/>
      <c r="O167" s="17"/>
      <c r="P167" s="17"/>
      <c r="U167" s="24"/>
      <c r="V167" s="24"/>
    </row>
    <row r="168" spans="1:22">
      <c r="A168" s="17"/>
      <c r="B168" s="17"/>
      <c r="C168" s="17"/>
      <c r="F168" s="16"/>
      <c r="G168" s="16"/>
      <c r="H168" s="18"/>
      <c r="I168" s="18"/>
      <c r="J168" s="24"/>
      <c r="K168" s="24"/>
      <c r="L168" s="17"/>
      <c r="M168" s="17"/>
      <c r="N168" s="17"/>
      <c r="O168" s="17"/>
      <c r="P168" s="17"/>
      <c r="Q168" s="16"/>
      <c r="R168" s="16"/>
      <c r="U168" s="24"/>
      <c r="V168" s="24"/>
    </row>
    <row r="169" spans="1:22">
      <c r="A169" s="17"/>
      <c r="B169" s="17"/>
      <c r="C169" s="17"/>
      <c r="F169" s="18"/>
      <c r="G169" s="18"/>
      <c r="H169" s="18"/>
      <c r="I169" s="18"/>
      <c r="J169" s="24"/>
      <c r="K169" s="24"/>
      <c r="L169" s="17"/>
      <c r="M169" s="17"/>
      <c r="N169" s="17"/>
      <c r="O169" s="17"/>
      <c r="P169" s="17"/>
      <c r="U169" s="24"/>
      <c r="V169" s="24"/>
    </row>
    <row r="170" spans="1:22">
      <c r="A170" s="25"/>
      <c r="B170" s="25"/>
      <c r="C170" s="25"/>
      <c r="D170" s="25"/>
      <c r="E170" s="25"/>
      <c r="F170" s="26"/>
      <c r="G170" s="124"/>
      <c r="H170" s="124"/>
      <c r="I170" s="124"/>
      <c r="J170" s="124"/>
      <c r="K170" s="124"/>
      <c r="L170" s="124"/>
      <c r="M170" s="124"/>
      <c r="N170" s="124"/>
      <c r="O170" s="25"/>
      <c r="P170" s="25"/>
      <c r="Q170" s="26"/>
      <c r="R170" s="26"/>
      <c r="U170" s="24"/>
      <c r="V170" s="24"/>
    </row>
    <row r="171" spans="1:22">
      <c r="A171" s="17"/>
      <c r="B171" s="17"/>
      <c r="C171" s="17"/>
      <c r="E171" s="123"/>
      <c r="F171" s="23"/>
      <c r="G171" s="124"/>
      <c r="H171" s="124"/>
      <c r="I171" s="124"/>
      <c r="J171" s="124"/>
      <c r="K171" s="124"/>
      <c r="L171" s="124"/>
      <c r="M171" s="124"/>
      <c r="N171" s="124"/>
      <c r="O171" s="123"/>
      <c r="P171" s="17"/>
      <c r="U171" s="24"/>
      <c r="V171" s="24"/>
    </row>
    <row r="172" spans="1:22">
      <c r="A172" s="17"/>
      <c r="B172" s="17"/>
      <c r="C172" s="17"/>
      <c r="E172" s="123"/>
      <c r="F172" s="127"/>
      <c r="G172" s="124"/>
      <c r="H172" s="124"/>
      <c r="I172" s="124"/>
      <c r="J172" s="124"/>
      <c r="K172" s="124"/>
      <c r="L172" s="124"/>
      <c r="M172" s="124"/>
      <c r="N172" s="124"/>
      <c r="O172" s="123"/>
      <c r="P172" s="17"/>
      <c r="Q172" s="16"/>
      <c r="R172" s="16"/>
      <c r="U172" s="24"/>
      <c r="V172" s="24"/>
    </row>
    <row r="173" spans="1:22">
      <c r="A173" s="17"/>
      <c r="B173" s="17"/>
      <c r="C173" s="17"/>
      <c r="E173" s="123"/>
      <c r="F173" s="23"/>
      <c r="G173" s="124"/>
      <c r="H173" s="124"/>
      <c r="I173" s="124"/>
      <c r="J173" s="124"/>
      <c r="K173" s="124"/>
      <c r="L173" s="124"/>
      <c r="M173" s="124"/>
      <c r="N173" s="124"/>
      <c r="O173" s="123"/>
      <c r="P173" s="17"/>
      <c r="U173" s="24"/>
      <c r="V173" s="24"/>
    </row>
    <row r="174" spans="1:22" ht="15">
      <c r="A174" s="25"/>
      <c r="B174" s="25"/>
      <c r="C174" s="25"/>
      <c r="D174" s="25"/>
      <c r="E174" s="25"/>
      <c r="F174" s="26"/>
      <c r="G174" s="126"/>
      <c r="H174" s="124"/>
      <c r="I174" s="124"/>
      <c r="J174" s="124"/>
      <c r="K174" s="124"/>
      <c r="L174" s="124"/>
      <c r="M174" s="124"/>
      <c r="N174" s="124"/>
      <c r="O174" s="25"/>
      <c r="P174" s="25"/>
      <c r="Q174" s="26"/>
      <c r="R174" s="26"/>
      <c r="U174" s="24"/>
      <c r="V174" s="24"/>
    </row>
    <row r="175" spans="1:22">
      <c r="A175" s="17"/>
      <c r="B175" s="17"/>
      <c r="C175" s="17"/>
      <c r="E175" s="123"/>
      <c r="F175" s="23"/>
      <c r="G175" s="125"/>
      <c r="H175" s="124"/>
      <c r="I175" s="124"/>
      <c r="J175" s="124"/>
      <c r="K175" s="124"/>
      <c r="L175" s="124"/>
      <c r="M175" s="124"/>
      <c r="N175" s="124"/>
      <c r="O175" s="123"/>
      <c r="P175" s="17"/>
      <c r="U175" s="24"/>
      <c r="V175" s="24"/>
    </row>
    <row r="176" spans="1:22">
      <c r="A176" s="17"/>
      <c r="B176" s="17"/>
      <c r="C176" s="17"/>
      <c r="E176" s="123"/>
      <c r="F176" s="127"/>
      <c r="G176" s="125"/>
      <c r="H176" s="124"/>
      <c r="I176" s="124"/>
      <c r="J176" s="124"/>
      <c r="K176" s="124"/>
      <c r="L176" s="124"/>
      <c r="M176" s="124"/>
      <c r="N176" s="124"/>
      <c r="O176" s="123"/>
      <c r="P176" s="17"/>
      <c r="Q176" s="16"/>
      <c r="R176" s="16"/>
      <c r="U176" s="24"/>
      <c r="V176" s="24"/>
    </row>
    <row r="177" spans="1:47">
      <c r="A177" s="17"/>
      <c r="B177" s="17"/>
      <c r="C177" s="17"/>
      <c r="E177" s="123"/>
      <c r="F177" s="23"/>
      <c r="G177" s="125"/>
      <c r="H177" s="124"/>
      <c r="I177" s="124"/>
      <c r="J177" s="124"/>
      <c r="K177" s="124"/>
      <c r="L177" s="124"/>
      <c r="M177" s="124"/>
      <c r="N177" s="124"/>
      <c r="O177" s="123"/>
      <c r="P177" s="17"/>
      <c r="U177" s="24"/>
      <c r="V177" s="24"/>
    </row>
    <row r="178" spans="1:47">
      <c r="A178" s="25"/>
      <c r="B178" s="25"/>
      <c r="C178" s="25"/>
      <c r="D178" s="25"/>
      <c r="E178" s="25"/>
      <c r="F178" s="26"/>
      <c r="G178" s="26"/>
      <c r="H178" s="23"/>
      <c r="I178" s="23"/>
      <c r="J178" s="129"/>
      <c r="K178" s="129"/>
      <c r="L178" s="25"/>
      <c r="M178" s="25"/>
      <c r="N178" s="25"/>
      <c r="O178" s="25"/>
      <c r="P178" s="25"/>
      <c r="Q178" s="26"/>
      <c r="R178" s="26"/>
      <c r="U178" s="24"/>
      <c r="V178" s="24"/>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row>
    <row r="179" spans="1:47">
      <c r="A179" s="17"/>
      <c r="B179" s="17"/>
      <c r="C179" s="17"/>
      <c r="E179" s="123"/>
      <c r="F179" s="23"/>
      <c r="G179" s="23"/>
      <c r="H179" s="23"/>
      <c r="I179" s="23"/>
      <c r="J179" s="23"/>
      <c r="K179" s="23"/>
      <c r="L179" s="23"/>
      <c r="M179" s="23"/>
      <c r="N179" s="23"/>
      <c r="O179" s="123"/>
      <c r="P179" s="17"/>
      <c r="U179" s="24"/>
      <c r="V179" s="24"/>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row>
    <row r="180" spans="1:47">
      <c r="A180" s="17"/>
      <c r="B180" s="17"/>
      <c r="C180" s="17"/>
      <c r="E180" s="123"/>
      <c r="F180" s="127"/>
      <c r="G180" s="23"/>
      <c r="H180" s="23"/>
      <c r="I180" s="23"/>
      <c r="J180" s="23"/>
      <c r="K180" s="23"/>
      <c r="L180" s="23"/>
      <c r="M180" s="23"/>
      <c r="N180" s="23"/>
      <c r="O180" s="123"/>
      <c r="P180" s="17"/>
      <c r="Q180" s="16"/>
      <c r="R180" s="16"/>
      <c r="U180" s="24"/>
      <c r="V180" s="24"/>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row>
    <row r="181" spans="1:47">
      <c r="A181" s="17"/>
      <c r="B181" s="17"/>
      <c r="C181" s="17"/>
      <c r="E181" s="123"/>
      <c r="F181" s="23"/>
      <c r="G181" s="23"/>
      <c r="H181" s="23"/>
      <c r="I181" s="23"/>
      <c r="J181" s="23"/>
      <c r="K181" s="23"/>
      <c r="L181" s="23"/>
      <c r="M181" s="23"/>
      <c r="N181" s="23"/>
      <c r="O181" s="123"/>
      <c r="P181" s="17"/>
      <c r="U181" s="24"/>
      <c r="V181" s="24"/>
    </row>
    <row r="182" spans="1:47">
      <c r="A182" s="25"/>
      <c r="B182" s="25"/>
      <c r="C182" s="25"/>
      <c r="D182" s="25"/>
      <c r="E182" s="25"/>
      <c r="F182" s="26"/>
      <c r="G182" s="18"/>
      <c r="H182" s="18"/>
      <c r="I182" s="18"/>
      <c r="O182" s="25"/>
      <c r="P182" s="25"/>
      <c r="Q182" s="26"/>
      <c r="R182" s="26"/>
      <c r="U182" s="24"/>
      <c r="V182" s="24"/>
    </row>
    <row r="183" spans="1:47">
      <c r="A183" s="17"/>
      <c r="B183" s="17"/>
      <c r="C183" s="17"/>
      <c r="F183" s="23"/>
      <c r="G183" s="18"/>
      <c r="H183" s="18"/>
      <c r="I183" s="18"/>
      <c r="O183" s="123"/>
      <c r="P183" s="17"/>
      <c r="U183" s="24"/>
      <c r="V183" s="24"/>
    </row>
    <row r="184" spans="1:47">
      <c r="A184" s="17"/>
      <c r="B184" s="17"/>
      <c r="C184" s="17"/>
      <c r="F184" s="127"/>
      <c r="G184" s="18"/>
      <c r="H184" s="18"/>
      <c r="I184" s="18"/>
      <c r="O184" s="123"/>
      <c r="P184" s="17"/>
      <c r="Q184" s="16"/>
      <c r="R184" s="16"/>
      <c r="U184" s="24"/>
      <c r="V184" s="24"/>
    </row>
    <row r="185" spans="1:47">
      <c r="A185" s="17"/>
      <c r="B185" s="17"/>
      <c r="C185" s="17"/>
      <c r="F185" s="23"/>
      <c r="G185" s="18"/>
      <c r="H185" s="18"/>
      <c r="I185" s="18"/>
      <c r="O185" s="123"/>
      <c r="P185" s="17"/>
      <c r="U185" s="24"/>
      <c r="V185" s="24"/>
    </row>
    <row r="186" spans="1:47">
      <c r="A186" s="25"/>
      <c r="B186" s="25"/>
      <c r="C186" s="25"/>
      <c r="D186" s="25"/>
      <c r="E186" s="25"/>
      <c r="F186" s="26"/>
      <c r="G186" s="18"/>
      <c r="H186" s="18"/>
      <c r="I186" s="18"/>
      <c r="O186" s="25"/>
      <c r="P186" s="25"/>
      <c r="Q186" s="26"/>
      <c r="R186" s="26"/>
      <c r="U186" s="24"/>
      <c r="V186" s="24"/>
    </row>
    <row r="187" spans="1:47">
      <c r="A187" s="17"/>
      <c r="B187" s="17"/>
      <c r="C187" s="17"/>
      <c r="F187" s="23"/>
      <c r="G187" s="18"/>
      <c r="H187" s="18"/>
      <c r="I187" s="18"/>
      <c r="O187" s="123"/>
      <c r="P187" s="17"/>
      <c r="U187" s="24"/>
      <c r="V187" s="24"/>
    </row>
    <row r="188" spans="1:47">
      <c r="A188" s="17"/>
      <c r="B188" s="17"/>
      <c r="C188" s="17"/>
      <c r="F188" s="127"/>
      <c r="G188" s="127"/>
      <c r="H188" s="23"/>
      <c r="I188" s="23"/>
      <c r="J188" s="129"/>
      <c r="K188" s="129"/>
      <c r="L188" s="123"/>
      <c r="M188" s="123"/>
      <c r="N188" s="123"/>
      <c r="O188" s="123"/>
      <c r="P188" s="17"/>
      <c r="Q188" s="16"/>
      <c r="R188" s="16"/>
      <c r="U188" s="24"/>
      <c r="V188" s="24"/>
      <c r="W188" s="128"/>
      <c r="X188" s="27"/>
      <c r="Y188" s="27"/>
      <c r="Z188" s="27"/>
      <c r="AA188" s="27"/>
      <c r="AB188" s="27"/>
      <c r="AC188" s="27"/>
      <c r="AD188" s="27"/>
      <c r="AE188" s="27"/>
      <c r="AF188" s="27"/>
      <c r="AG188" s="27"/>
      <c r="AH188" s="27"/>
      <c r="AI188" s="27"/>
      <c r="AJ188" s="27"/>
      <c r="AK188" s="27"/>
      <c r="AL188" s="27"/>
      <c r="AM188" s="27"/>
      <c r="AN188" s="27"/>
      <c r="AO188" s="27"/>
      <c r="AP188" s="27"/>
      <c r="AQ188" s="27"/>
      <c r="AR188" s="27"/>
    </row>
    <row r="189" spans="1:47">
      <c r="A189" s="17"/>
      <c r="B189" s="17"/>
      <c r="C189" s="17"/>
      <c r="F189" s="23"/>
      <c r="G189" s="23"/>
      <c r="H189" s="23"/>
      <c r="I189" s="23"/>
      <c r="J189" s="129"/>
      <c r="K189" s="129"/>
      <c r="L189" s="123"/>
      <c r="M189" s="123"/>
      <c r="N189" s="123"/>
      <c r="O189" s="123"/>
      <c r="P189" s="17"/>
      <c r="U189" s="24"/>
      <c r="V189" s="24"/>
      <c r="W189" s="128"/>
      <c r="X189" s="27"/>
      <c r="Y189" s="27"/>
      <c r="Z189" s="27"/>
      <c r="AA189" s="27"/>
      <c r="AB189" s="27"/>
      <c r="AC189" s="27"/>
      <c r="AD189" s="27"/>
      <c r="AE189" s="27"/>
      <c r="AF189" s="27"/>
      <c r="AG189" s="27"/>
      <c r="AH189" s="27"/>
      <c r="AI189" s="27"/>
      <c r="AJ189" s="27"/>
      <c r="AK189" s="27"/>
      <c r="AL189" s="27"/>
      <c r="AM189" s="27"/>
      <c r="AN189" s="27"/>
      <c r="AO189" s="27"/>
      <c r="AP189" s="27"/>
      <c r="AQ189" s="27"/>
      <c r="AR189" s="27"/>
    </row>
    <row r="190" spans="1:47">
      <c r="A190" s="25"/>
      <c r="B190" s="25"/>
      <c r="C190" s="25"/>
      <c r="D190" s="25"/>
      <c r="E190" s="25"/>
      <c r="F190" s="26"/>
      <c r="G190" s="124"/>
      <c r="H190" s="124"/>
      <c r="I190" s="124"/>
      <c r="J190" s="124"/>
      <c r="K190" s="124"/>
      <c r="L190" s="124"/>
      <c r="M190" s="124"/>
      <c r="N190" s="124"/>
      <c r="O190" s="25"/>
      <c r="P190" s="25"/>
      <c r="Q190" s="26"/>
      <c r="R190" s="26"/>
      <c r="U190" s="24"/>
      <c r="V190" s="24"/>
      <c r="W190" s="25"/>
      <c r="X190" s="27"/>
      <c r="Y190" s="27"/>
      <c r="Z190" s="27"/>
      <c r="AA190" s="27"/>
      <c r="AB190" s="27"/>
      <c r="AC190" s="27"/>
      <c r="AD190" s="27"/>
      <c r="AE190" s="27"/>
      <c r="AF190" s="27"/>
      <c r="AG190" s="27"/>
      <c r="AH190" s="27"/>
      <c r="AI190" s="27"/>
      <c r="AJ190" s="27"/>
      <c r="AK190" s="27"/>
      <c r="AL190" s="27"/>
      <c r="AM190" s="27"/>
      <c r="AN190" s="27"/>
      <c r="AO190" s="27"/>
      <c r="AP190" s="27"/>
      <c r="AQ190" s="27"/>
      <c r="AR190" s="27"/>
    </row>
    <row r="191" spans="1:47">
      <c r="A191" s="17"/>
      <c r="B191" s="17"/>
      <c r="C191" s="17"/>
      <c r="F191" s="23"/>
      <c r="G191" s="124"/>
      <c r="H191" s="124"/>
      <c r="I191" s="124"/>
      <c r="J191" s="124"/>
      <c r="K191" s="124"/>
      <c r="L191" s="124"/>
      <c r="M191" s="124"/>
      <c r="N191" s="124"/>
      <c r="O191" s="123"/>
      <c r="P191" s="17"/>
      <c r="U191" s="24"/>
      <c r="V191" s="24"/>
      <c r="W191" s="17"/>
      <c r="X191" s="27"/>
      <c r="Y191" s="27"/>
      <c r="Z191" s="27"/>
      <c r="AA191" s="27"/>
      <c r="AB191" s="27"/>
      <c r="AC191" s="27"/>
      <c r="AD191" s="27"/>
      <c r="AE191" s="27"/>
      <c r="AF191" s="27"/>
      <c r="AG191" s="27"/>
      <c r="AH191" s="27"/>
      <c r="AI191" s="27"/>
      <c r="AJ191" s="27"/>
      <c r="AK191" s="27"/>
      <c r="AL191" s="27"/>
      <c r="AM191" s="27"/>
      <c r="AN191" s="27"/>
      <c r="AO191" s="27"/>
      <c r="AP191" s="27"/>
      <c r="AQ191" s="27"/>
      <c r="AR191" s="27"/>
    </row>
    <row r="192" spans="1:47">
      <c r="A192" s="17"/>
      <c r="B192" s="17"/>
      <c r="C192" s="17"/>
      <c r="F192" s="127"/>
      <c r="G192" s="124"/>
      <c r="H192" s="124"/>
      <c r="I192" s="124"/>
      <c r="J192" s="124"/>
      <c r="K192" s="124"/>
      <c r="L192" s="124"/>
      <c r="M192" s="124"/>
      <c r="N192" s="124"/>
      <c r="O192" s="123"/>
      <c r="P192" s="17"/>
      <c r="Q192" s="16"/>
      <c r="R192" s="16"/>
      <c r="U192" s="24"/>
      <c r="V192" s="24"/>
      <c r="W192" s="17"/>
      <c r="X192" s="27"/>
      <c r="Y192" s="27"/>
      <c r="Z192" s="27"/>
      <c r="AA192" s="27"/>
      <c r="AB192" s="27"/>
      <c r="AC192" s="27"/>
      <c r="AD192" s="27"/>
      <c r="AE192" s="27"/>
      <c r="AF192" s="27"/>
      <c r="AG192" s="27"/>
      <c r="AH192" s="27"/>
      <c r="AI192" s="27"/>
      <c r="AJ192" s="27"/>
      <c r="AK192" s="27"/>
      <c r="AL192" s="27"/>
      <c r="AM192" s="27"/>
      <c r="AN192" s="27"/>
      <c r="AO192" s="27"/>
      <c r="AP192" s="27"/>
      <c r="AQ192" s="27"/>
      <c r="AR192" s="27"/>
    </row>
    <row r="193" spans="6:44">
      <c r="F193" s="123"/>
      <c r="G193" s="124"/>
      <c r="H193" s="124"/>
      <c r="I193" s="124"/>
      <c r="J193" s="124"/>
      <c r="K193" s="124"/>
      <c r="L193" s="124"/>
      <c r="M193" s="124"/>
      <c r="N193" s="124"/>
      <c r="O193" s="23"/>
      <c r="X193" s="27"/>
      <c r="Y193" s="27"/>
      <c r="Z193" s="27"/>
      <c r="AA193" s="27"/>
      <c r="AB193" s="27"/>
      <c r="AC193" s="27"/>
      <c r="AD193" s="27"/>
      <c r="AE193" s="27"/>
      <c r="AF193" s="27"/>
      <c r="AG193" s="27"/>
      <c r="AH193" s="27"/>
      <c r="AI193" s="27"/>
      <c r="AJ193" s="27"/>
      <c r="AK193" s="27"/>
      <c r="AL193" s="27"/>
      <c r="AM193" s="27"/>
      <c r="AN193" s="27"/>
      <c r="AO193" s="27"/>
      <c r="AP193" s="27"/>
      <c r="AQ193" s="27"/>
      <c r="AR193" s="27"/>
    </row>
    <row r="194" spans="6:44" ht="15">
      <c r="F194" s="123"/>
      <c r="G194" s="126"/>
      <c r="H194" s="124"/>
      <c r="I194" s="124"/>
      <c r="J194" s="124"/>
      <c r="K194" s="124"/>
      <c r="L194" s="124"/>
      <c r="M194" s="124"/>
      <c r="N194" s="124"/>
      <c r="O194" s="23"/>
      <c r="X194" s="27"/>
      <c r="Y194" s="27"/>
      <c r="Z194" s="27"/>
      <c r="AA194" s="27"/>
      <c r="AB194" s="27"/>
      <c r="AC194" s="27"/>
      <c r="AD194" s="27"/>
      <c r="AE194" s="27"/>
      <c r="AF194" s="27"/>
      <c r="AG194" s="27"/>
      <c r="AH194" s="27"/>
      <c r="AI194" s="27"/>
      <c r="AJ194" s="27"/>
      <c r="AK194" s="27"/>
      <c r="AL194" s="27"/>
      <c r="AM194" s="27"/>
      <c r="AN194" s="27"/>
      <c r="AO194" s="27"/>
      <c r="AP194" s="27"/>
      <c r="AQ194" s="27"/>
      <c r="AR194" s="27"/>
    </row>
    <row r="195" spans="6:44">
      <c r="F195" s="123"/>
      <c r="G195" s="125"/>
      <c r="H195" s="124"/>
      <c r="I195" s="124"/>
      <c r="J195" s="124"/>
      <c r="K195" s="124"/>
      <c r="L195" s="124"/>
      <c r="M195" s="124"/>
      <c r="N195" s="124"/>
      <c r="O195" s="23"/>
      <c r="X195" s="27"/>
      <c r="Y195" s="27"/>
      <c r="Z195" s="27"/>
      <c r="AA195" s="27"/>
      <c r="AB195" s="27"/>
      <c r="AC195" s="27"/>
      <c r="AD195" s="27"/>
      <c r="AE195" s="27"/>
      <c r="AF195" s="27"/>
      <c r="AG195" s="27"/>
      <c r="AH195" s="27"/>
      <c r="AI195" s="27"/>
      <c r="AJ195" s="27"/>
      <c r="AK195" s="27"/>
      <c r="AL195" s="27"/>
      <c r="AM195" s="27"/>
      <c r="AN195" s="27"/>
      <c r="AO195" s="27"/>
      <c r="AP195" s="27"/>
      <c r="AQ195" s="27"/>
      <c r="AR195" s="27"/>
    </row>
    <row r="196" spans="6:44">
      <c r="F196" s="123"/>
      <c r="G196" s="125"/>
      <c r="H196" s="124"/>
      <c r="I196" s="124"/>
      <c r="J196" s="124"/>
      <c r="K196" s="124"/>
      <c r="L196" s="124"/>
      <c r="M196" s="124"/>
      <c r="N196" s="124"/>
      <c r="O196" s="23"/>
      <c r="X196" s="27"/>
      <c r="Y196" s="27"/>
      <c r="Z196" s="27"/>
      <c r="AA196" s="27"/>
      <c r="AB196" s="27"/>
      <c r="AC196" s="27"/>
      <c r="AD196" s="27"/>
      <c r="AE196" s="27"/>
      <c r="AF196" s="27"/>
      <c r="AG196" s="27"/>
      <c r="AH196" s="27"/>
      <c r="AI196" s="27"/>
      <c r="AJ196" s="27"/>
      <c r="AK196" s="27"/>
      <c r="AL196" s="27"/>
      <c r="AM196" s="27"/>
      <c r="AN196" s="27"/>
      <c r="AO196" s="27"/>
      <c r="AP196" s="27"/>
      <c r="AQ196" s="27"/>
      <c r="AR196" s="27"/>
    </row>
    <row r="197" spans="6:44">
      <c r="F197" s="123"/>
      <c r="G197" s="125"/>
      <c r="H197" s="124"/>
      <c r="I197" s="124"/>
      <c r="J197" s="124"/>
      <c r="K197" s="124"/>
      <c r="L197" s="124"/>
      <c r="M197" s="124"/>
      <c r="N197" s="124"/>
      <c r="O197" s="23"/>
      <c r="X197" s="27"/>
      <c r="Y197" s="27"/>
      <c r="Z197" s="27"/>
      <c r="AA197" s="27"/>
      <c r="AB197" s="27"/>
      <c r="AC197" s="27"/>
      <c r="AD197" s="27"/>
      <c r="AE197" s="27"/>
      <c r="AF197" s="27"/>
      <c r="AG197" s="27"/>
      <c r="AH197" s="27"/>
      <c r="AI197" s="27"/>
      <c r="AJ197" s="27"/>
      <c r="AK197" s="27"/>
      <c r="AL197" s="27"/>
      <c r="AM197" s="27"/>
      <c r="AN197" s="27"/>
      <c r="AO197" s="27"/>
      <c r="AP197" s="27"/>
      <c r="AQ197" s="27"/>
      <c r="AR197" s="27"/>
    </row>
    <row r="198" spans="6:44">
      <c r="F198" s="123"/>
      <c r="G198" s="123"/>
      <c r="H198" s="123"/>
      <c r="I198" s="123"/>
      <c r="J198" s="23"/>
      <c r="K198" s="23"/>
      <c r="L198" s="23"/>
      <c r="M198" s="23"/>
      <c r="N198" s="23"/>
      <c r="O198" s="23"/>
      <c r="X198" s="27"/>
      <c r="Y198" s="27"/>
      <c r="Z198" s="27"/>
      <c r="AA198" s="27"/>
      <c r="AB198" s="27"/>
      <c r="AC198" s="27"/>
      <c r="AD198" s="27"/>
      <c r="AE198" s="27"/>
      <c r="AF198" s="27"/>
      <c r="AG198" s="27"/>
      <c r="AH198" s="27"/>
      <c r="AI198" s="27"/>
      <c r="AJ198" s="27"/>
      <c r="AK198" s="27"/>
      <c r="AL198" s="27"/>
      <c r="AM198" s="27"/>
      <c r="AN198" s="27"/>
      <c r="AO198" s="27"/>
      <c r="AP198" s="27"/>
      <c r="AQ198" s="27"/>
      <c r="AR198" s="27"/>
    </row>
    <row r="199" spans="6:44">
      <c r="X199" s="27"/>
      <c r="Y199" s="27"/>
      <c r="Z199" s="27"/>
      <c r="AA199" s="27"/>
      <c r="AB199" s="27"/>
      <c r="AC199" s="27"/>
      <c r="AD199" s="27"/>
      <c r="AE199" s="27"/>
      <c r="AF199" s="27"/>
      <c r="AG199" s="27"/>
      <c r="AH199" s="27"/>
      <c r="AI199" s="27"/>
      <c r="AJ199" s="27"/>
      <c r="AK199" s="27"/>
      <c r="AL199" s="27"/>
      <c r="AM199" s="27"/>
      <c r="AN199" s="27"/>
      <c r="AO199" s="27"/>
      <c r="AP199" s="27"/>
      <c r="AQ199" s="27"/>
      <c r="AR199" s="27"/>
    </row>
    <row r="200" spans="6:44">
      <c r="G200" s="122"/>
      <c r="H200" s="122"/>
      <c r="I200" s="122"/>
      <c r="J200" s="122"/>
      <c r="K200" s="122"/>
      <c r="L200" s="122"/>
      <c r="M200" s="122"/>
      <c r="N200" s="122"/>
      <c r="X200" s="27"/>
      <c r="Y200" s="27"/>
      <c r="Z200" s="27"/>
      <c r="AA200" s="27"/>
      <c r="AB200" s="27"/>
      <c r="AC200" s="27"/>
      <c r="AD200" s="27"/>
      <c r="AE200" s="27"/>
      <c r="AF200" s="27"/>
      <c r="AG200" s="27"/>
      <c r="AH200" s="27"/>
      <c r="AI200" s="27"/>
      <c r="AJ200" s="27"/>
      <c r="AK200" s="27"/>
      <c r="AL200" s="27"/>
      <c r="AM200" s="27"/>
      <c r="AN200" s="27"/>
      <c r="AO200" s="27"/>
      <c r="AP200" s="27"/>
      <c r="AQ200" s="27"/>
      <c r="AR200" s="27"/>
    </row>
    <row r="201" spans="6:44">
      <c r="G201" s="122"/>
      <c r="H201" s="122"/>
      <c r="I201" s="122"/>
      <c r="J201" s="122"/>
      <c r="K201" s="122"/>
      <c r="L201" s="122"/>
      <c r="M201" s="122"/>
      <c r="N201" s="122"/>
      <c r="X201" s="27"/>
      <c r="Y201" s="27"/>
      <c r="Z201" s="27"/>
      <c r="AA201" s="27"/>
      <c r="AB201" s="27"/>
      <c r="AC201" s="27"/>
      <c r="AD201" s="27"/>
      <c r="AE201" s="27"/>
      <c r="AF201" s="27"/>
      <c r="AG201" s="27"/>
      <c r="AH201" s="27"/>
      <c r="AI201" s="27"/>
      <c r="AJ201" s="27"/>
      <c r="AK201" s="27"/>
      <c r="AL201" s="27"/>
      <c r="AM201" s="27"/>
      <c r="AN201" s="27"/>
      <c r="AO201" s="27"/>
      <c r="AP201" s="27"/>
      <c r="AQ201" s="27"/>
      <c r="AR201" s="27"/>
    </row>
    <row r="202" spans="6:44">
      <c r="G202" s="122"/>
      <c r="H202" s="122"/>
      <c r="I202" s="122"/>
      <c r="J202" s="122"/>
      <c r="K202" s="122"/>
      <c r="L202" s="122"/>
      <c r="M202" s="122"/>
      <c r="N202" s="122"/>
      <c r="X202" s="27"/>
      <c r="Y202" s="27"/>
      <c r="Z202" s="27"/>
      <c r="AA202" s="27"/>
      <c r="AB202" s="27"/>
      <c r="AC202" s="27"/>
      <c r="AD202" s="27"/>
      <c r="AE202" s="27"/>
      <c r="AF202" s="27"/>
      <c r="AG202" s="27"/>
      <c r="AH202" s="27"/>
      <c r="AI202" s="27"/>
      <c r="AJ202" s="27"/>
      <c r="AK202" s="27"/>
      <c r="AL202" s="27"/>
      <c r="AM202" s="27"/>
      <c r="AN202" s="27"/>
      <c r="AO202" s="27"/>
      <c r="AP202" s="27"/>
      <c r="AQ202" s="27"/>
      <c r="AR202" s="27"/>
    </row>
    <row r="203" spans="6:44">
      <c r="G203" s="122"/>
      <c r="H203" s="122"/>
      <c r="I203" s="122"/>
      <c r="J203" s="122"/>
      <c r="K203" s="122"/>
      <c r="L203" s="122"/>
      <c r="M203" s="122"/>
      <c r="N203" s="122"/>
      <c r="X203" s="27"/>
      <c r="Y203" s="27"/>
      <c r="Z203" s="27"/>
      <c r="AA203" s="27"/>
      <c r="AB203" s="27"/>
      <c r="AC203" s="27"/>
      <c r="AD203" s="27"/>
      <c r="AE203" s="27"/>
      <c r="AF203" s="27"/>
      <c r="AG203" s="27"/>
      <c r="AH203" s="27"/>
      <c r="AI203" s="27"/>
      <c r="AJ203" s="27"/>
      <c r="AK203" s="27"/>
      <c r="AL203" s="27"/>
      <c r="AM203" s="27"/>
      <c r="AN203" s="27"/>
      <c r="AO203" s="27"/>
      <c r="AP203" s="27"/>
      <c r="AQ203" s="27"/>
      <c r="AR203" s="27"/>
    </row>
    <row r="204" spans="6:44">
      <c r="G204" s="122"/>
      <c r="H204" s="122"/>
      <c r="I204" s="122"/>
      <c r="J204" s="122"/>
      <c r="K204" s="122"/>
      <c r="L204" s="122"/>
      <c r="M204" s="122"/>
      <c r="N204" s="122"/>
      <c r="X204" s="27"/>
      <c r="Y204" s="27"/>
      <c r="Z204" s="27"/>
      <c r="AA204" s="27"/>
      <c r="AB204" s="27"/>
      <c r="AC204" s="27"/>
      <c r="AD204" s="27"/>
      <c r="AE204" s="27"/>
      <c r="AF204" s="27"/>
      <c r="AG204" s="27"/>
      <c r="AH204" s="27"/>
      <c r="AI204" s="27"/>
      <c r="AJ204" s="27"/>
      <c r="AK204" s="27"/>
      <c r="AL204" s="27"/>
      <c r="AM204" s="27"/>
      <c r="AN204" s="27"/>
      <c r="AO204" s="27"/>
      <c r="AP204" s="27"/>
      <c r="AQ204" s="27"/>
      <c r="AR204" s="27"/>
    </row>
    <row r="205" spans="6:44">
      <c r="G205" s="122"/>
      <c r="H205" s="122"/>
      <c r="I205" s="122"/>
      <c r="J205" s="122"/>
      <c r="K205" s="122"/>
      <c r="L205" s="122"/>
      <c r="M205" s="122"/>
      <c r="N205" s="122"/>
      <c r="X205" s="27"/>
      <c r="Y205" s="27"/>
      <c r="Z205" s="27"/>
      <c r="AA205" s="27"/>
      <c r="AB205" s="27"/>
      <c r="AC205" s="27"/>
      <c r="AD205" s="27"/>
      <c r="AE205" s="27"/>
      <c r="AF205" s="27"/>
      <c r="AG205" s="27"/>
      <c r="AH205" s="27"/>
      <c r="AI205" s="27"/>
      <c r="AJ205" s="27"/>
      <c r="AK205" s="27"/>
      <c r="AL205" s="27"/>
      <c r="AM205" s="27"/>
      <c r="AN205" s="27"/>
      <c r="AO205" s="27"/>
      <c r="AP205" s="27"/>
      <c r="AQ205" s="27"/>
      <c r="AR205" s="27"/>
    </row>
    <row r="206" spans="6:44">
      <c r="G206" s="122"/>
      <c r="H206" s="122"/>
      <c r="I206" s="122"/>
      <c r="J206" s="122"/>
      <c r="K206" s="122"/>
      <c r="L206" s="122"/>
      <c r="M206" s="122"/>
      <c r="N206" s="122"/>
    </row>
    <row r="207" spans="6:44">
      <c r="G207" s="122"/>
      <c r="H207" s="122"/>
      <c r="I207" s="122"/>
      <c r="J207" s="122"/>
      <c r="K207" s="122"/>
      <c r="L207" s="122"/>
      <c r="M207" s="122"/>
      <c r="N207" s="122"/>
    </row>
    <row r="208" spans="6:44">
      <c r="J208" s="17"/>
      <c r="K208" s="17"/>
      <c r="L208" s="17"/>
      <c r="M208" s="17"/>
      <c r="N208" s="17"/>
    </row>
    <row r="209" spans="10:14">
      <c r="J209" s="17"/>
      <c r="K209" s="17"/>
      <c r="L209" s="17"/>
      <c r="M209" s="17"/>
      <c r="N209" s="17"/>
    </row>
    <row r="210" spans="10:14">
      <c r="J210" s="17"/>
      <c r="K210" s="17"/>
      <c r="L210" s="17"/>
      <c r="M210" s="17"/>
      <c r="N210" s="17"/>
    </row>
  </sheetData>
  <mergeCells count="14">
    <mergeCell ref="A149:U149"/>
    <mergeCell ref="T36:U36"/>
    <mergeCell ref="A97:U97"/>
    <mergeCell ref="X33:AQ33"/>
    <mergeCell ref="A33:U33"/>
    <mergeCell ref="B36:C36"/>
    <mergeCell ref="D36:E36"/>
    <mergeCell ref="F36:G36"/>
    <mergeCell ref="H36:I36"/>
    <mergeCell ref="R36:S36"/>
    <mergeCell ref="P36:Q36"/>
    <mergeCell ref="N36:O36"/>
    <mergeCell ref="L36:M36"/>
    <mergeCell ref="J36:K36"/>
  </mergeCells>
  <phoneticPr fontId="7" type="noConversion"/>
  <pageMargins left="0.7" right="0.7" top="0.75" bottom="0.75" header="0.3" footer="0.3"/>
  <pageSetup paperSize="0" orientation="portrait" horizontalDpi="0" verticalDpi="0" copie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92"/>
  <sheetViews>
    <sheetView zoomScale="85" zoomScaleNormal="85" workbookViewId="0">
      <selection activeCell="J105" sqref="J105"/>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69"/>
      <c r="C3" s="69"/>
      <c r="D3" s="29"/>
      <c r="E3" s="29"/>
      <c r="F3" s="29"/>
      <c r="G3" s="29"/>
      <c r="J3" s="17"/>
      <c r="K3" s="17"/>
      <c r="R3" s="14"/>
      <c r="S3" s="14"/>
      <c r="T3" s="15"/>
      <c r="U3" s="15"/>
      <c r="V3" s="14"/>
      <c r="W3" s="69"/>
      <c r="X3" s="69"/>
      <c r="Y3" s="14"/>
      <c r="Z3" s="14"/>
      <c r="AA3" s="14"/>
      <c r="AB3" s="16" t="s">
        <v>0</v>
      </c>
      <c r="AC3" s="33">
        <v>9336000</v>
      </c>
      <c r="AD3" s="16" t="s">
        <v>1</v>
      </c>
      <c r="AE3" s="16"/>
    </row>
    <row r="4" spans="1:48">
      <c r="A4" s="30">
        <v>0.6</v>
      </c>
      <c r="B4" s="68"/>
      <c r="C4" s="68"/>
      <c r="D4" s="20"/>
      <c r="E4" s="20"/>
      <c r="F4" s="20"/>
      <c r="G4" s="20"/>
      <c r="S4" s="14"/>
      <c r="T4" s="15"/>
      <c r="W4" s="68"/>
      <c r="X4" s="68"/>
      <c r="AB4" s="16" t="s">
        <v>3</v>
      </c>
      <c r="AC4" s="32">
        <f>A4*AC3</f>
        <v>5601600</v>
      </c>
      <c r="AD4" s="16" t="s">
        <v>1</v>
      </c>
      <c r="AE4" s="16"/>
      <c r="AF4" s="16"/>
    </row>
    <row r="5" spans="1:48">
      <c r="A5" s="30">
        <v>0.7</v>
      </c>
      <c r="B5" s="68"/>
      <c r="C5" s="68"/>
      <c r="D5" s="20"/>
      <c r="E5" s="20"/>
      <c r="F5" s="20"/>
      <c r="G5" s="20"/>
      <c r="S5" s="14"/>
      <c r="T5" s="15"/>
      <c r="W5" s="68"/>
      <c r="X5" s="68"/>
      <c r="AB5" s="16"/>
      <c r="AC5" s="32">
        <f>A5*AC3</f>
        <v>6535200</v>
      </c>
      <c r="AD5" s="16" t="s">
        <v>1</v>
      </c>
      <c r="AE5" s="16"/>
      <c r="AF5" s="16"/>
      <c r="AG5" s="16"/>
      <c r="AH5" s="32"/>
      <c r="AI5" s="32"/>
      <c r="AJ5" s="16"/>
      <c r="AK5" s="16"/>
    </row>
    <row r="6" spans="1:48">
      <c r="A6" s="30">
        <v>0.8</v>
      </c>
      <c r="B6" s="68"/>
      <c r="C6" s="68"/>
      <c r="D6" s="20"/>
      <c r="E6" s="20"/>
      <c r="F6" s="20"/>
      <c r="G6" s="20"/>
      <c r="H6" s="20"/>
      <c r="I6" s="20"/>
      <c r="S6" s="14"/>
      <c r="T6" s="15"/>
      <c r="W6" s="68"/>
      <c r="X6" s="68"/>
      <c r="AC6" s="32">
        <f>A6*AC3</f>
        <v>7468800</v>
      </c>
      <c r="AD6" s="16" t="s">
        <v>1</v>
      </c>
    </row>
    <row r="7" spans="1:48">
      <c r="A7" s="19"/>
      <c r="B7" s="68"/>
      <c r="C7" s="68"/>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row>
    <row r="28" spans="1:48">
      <c r="A28" s="19"/>
      <c r="D28" s="20"/>
      <c r="E28" s="20"/>
      <c r="F28" s="20"/>
      <c r="G28" s="20"/>
      <c r="H28" s="20"/>
      <c r="I28" s="20"/>
      <c r="J28" s="21"/>
      <c r="K28" s="21"/>
    </row>
    <row r="29" spans="1:48">
      <c r="A29" s="19"/>
      <c r="D29" s="20"/>
      <c r="E29" s="20"/>
      <c r="F29" s="20"/>
      <c r="G29" s="20"/>
      <c r="H29" s="20"/>
      <c r="I29" s="20"/>
      <c r="J29" s="21"/>
      <c r="K29" s="21"/>
    </row>
    <row r="30" spans="1:48">
      <c r="A30" s="19"/>
      <c r="D30" s="20"/>
      <c r="E30" s="20"/>
      <c r="F30" s="20"/>
      <c r="G30" s="20"/>
      <c r="H30" s="20"/>
      <c r="I30" s="20"/>
      <c r="J30" s="21"/>
      <c r="K30" s="21"/>
    </row>
    <row r="31" spans="1:48">
      <c r="A31" s="19"/>
      <c r="D31" s="20"/>
      <c r="E31" s="20"/>
      <c r="F31" s="20"/>
      <c r="G31" s="20"/>
      <c r="H31" s="20"/>
      <c r="I31" s="20"/>
      <c r="J31" s="21"/>
      <c r="K31" s="21"/>
    </row>
    <row r="32" spans="1:48">
      <c r="A32" s="19"/>
      <c r="D32" s="20"/>
      <c r="E32" s="20"/>
      <c r="F32" s="20"/>
      <c r="G32" s="20"/>
      <c r="H32" s="20"/>
      <c r="I32" s="20"/>
      <c r="J32" s="21"/>
      <c r="K32" s="21"/>
    </row>
    <row r="33" spans="1:48" ht="26.25">
      <c r="A33" s="150" t="s">
        <v>310</v>
      </c>
      <c r="B33" s="151"/>
      <c r="C33" s="151"/>
      <c r="D33" s="151"/>
      <c r="E33" s="151"/>
      <c r="F33" s="151"/>
      <c r="G33" s="151"/>
      <c r="H33" s="151"/>
      <c r="I33" s="151"/>
      <c r="J33" s="151"/>
      <c r="K33" s="151"/>
      <c r="L33" s="151"/>
      <c r="M33" s="151"/>
      <c r="N33" s="151"/>
      <c r="O33" s="151"/>
      <c r="P33" s="151"/>
      <c r="Q33" s="151"/>
      <c r="R33" s="151"/>
      <c r="S33" s="151"/>
      <c r="T33" s="151"/>
      <c r="U33" s="151"/>
    </row>
    <row r="34" spans="1:48">
      <c r="A34" s="19"/>
      <c r="D34" s="20"/>
      <c r="E34" s="20"/>
      <c r="F34" s="20"/>
      <c r="G34" s="20"/>
      <c r="H34" s="20"/>
      <c r="I34" s="20"/>
      <c r="J34" s="21"/>
      <c r="K34" s="21"/>
    </row>
    <row r="35" spans="1:48">
      <c r="A35" s="19"/>
      <c r="D35" s="20"/>
      <c r="E35" s="20"/>
      <c r="F35" s="20"/>
      <c r="G35" s="20"/>
      <c r="H35" s="20"/>
      <c r="I35" s="20"/>
      <c r="J35" s="21"/>
      <c r="K35" s="21"/>
    </row>
    <row r="36" spans="1:48" s="12" customFormat="1" ht="64.5" customHeight="1">
      <c r="A36" s="11" t="s">
        <v>309</v>
      </c>
      <c r="B36" s="144" t="s">
        <v>308</v>
      </c>
      <c r="C36" s="145"/>
      <c r="D36" s="144" t="s">
        <v>307</v>
      </c>
      <c r="E36" s="145"/>
      <c r="F36" s="144" t="s">
        <v>306</v>
      </c>
      <c r="G36" s="148"/>
      <c r="H36" s="144" t="s">
        <v>305</v>
      </c>
      <c r="I36" s="147"/>
      <c r="J36" s="144" t="s">
        <v>304</v>
      </c>
      <c r="K36" s="147"/>
      <c r="L36" s="144" t="s">
        <v>303</v>
      </c>
      <c r="M36" s="147"/>
      <c r="N36" s="144" t="s">
        <v>302</v>
      </c>
      <c r="O36" s="148"/>
      <c r="P36" s="145"/>
      <c r="Q36" s="147"/>
      <c r="R36" s="145"/>
      <c r="S36" s="147"/>
      <c r="T36" s="144"/>
      <c r="U36" s="147"/>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row>
    <row r="37" spans="1:48" s="12" customFormat="1" ht="33.75">
      <c r="A37" s="11"/>
      <c r="B37" s="43" t="s">
        <v>301</v>
      </c>
      <c r="C37" s="43" t="s">
        <v>300</v>
      </c>
      <c r="D37" s="43" t="s">
        <v>301</v>
      </c>
      <c r="E37" s="43" t="s">
        <v>300</v>
      </c>
      <c r="F37" s="43" t="s">
        <v>301</v>
      </c>
      <c r="G37" s="43" t="s">
        <v>300</v>
      </c>
      <c r="H37" s="43" t="s">
        <v>301</v>
      </c>
      <c r="I37" s="43" t="s">
        <v>300</v>
      </c>
      <c r="J37" s="43" t="s">
        <v>301</v>
      </c>
      <c r="K37" s="43" t="s">
        <v>300</v>
      </c>
      <c r="L37" s="43" t="s">
        <v>301</v>
      </c>
      <c r="M37" s="43" t="s">
        <v>300</v>
      </c>
      <c r="N37" s="43" t="s">
        <v>301</v>
      </c>
      <c r="O37" s="43" t="s">
        <v>300</v>
      </c>
      <c r="P37" s="43"/>
      <c r="Q37" s="43"/>
      <c r="R37" s="43"/>
      <c r="S37" s="43"/>
      <c r="T37" s="43"/>
      <c r="U37" s="43"/>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row>
    <row r="38" spans="1:48">
      <c r="A38" s="14">
        <v>-6</v>
      </c>
      <c r="B38" s="75"/>
      <c r="C38" s="75"/>
      <c r="D38" s="75"/>
      <c r="E38" s="75"/>
      <c r="F38" s="75"/>
      <c r="G38" s="75"/>
      <c r="H38" s="75"/>
      <c r="I38" s="75"/>
      <c r="J38" s="84">
        <v>2342800</v>
      </c>
      <c r="K38" s="84">
        <v>1235900</v>
      </c>
      <c r="L38" s="88">
        <v>2560781.26876126</v>
      </c>
      <c r="M38" s="88">
        <v>1428938.9633780301</v>
      </c>
      <c r="N38" s="75"/>
      <c r="O38" s="75"/>
      <c r="P38" s="38"/>
      <c r="Q38" s="38"/>
      <c r="R38" s="98"/>
      <c r="S38" s="98"/>
      <c r="T38" s="38"/>
      <c r="U38" s="38"/>
    </row>
    <row r="39" spans="1:48">
      <c r="A39" s="14">
        <f t="shared" ref="A39:A67" si="0">A38+1</f>
        <v>-5</v>
      </c>
      <c r="B39" s="75"/>
      <c r="C39" s="75"/>
      <c r="D39" s="75">
        <v>2395640</v>
      </c>
      <c r="E39" s="75">
        <v>1297700</v>
      </c>
      <c r="F39" s="75"/>
      <c r="G39" s="75"/>
      <c r="H39" s="75">
        <v>1577264.5544554454</v>
      </c>
      <c r="I39" s="75">
        <v>795721.18811881193</v>
      </c>
      <c r="J39" s="84">
        <v>2864800</v>
      </c>
      <c r="K39" s="84">
        <v>1561200</v>
      </c>
      <c r="L39" s="88">
        <v>3050713.6281769099</v>
      </c>
      <c r="M39" s="88">
        <v>1774189.3135881501</v>
      </c>
      <c r="N39" s="39"/>
      <c r="O39" s="39"/>
      <c r="P39" s="38"/>
      <c r="Q39" s="38"/>
      <c r="R39" s="98"/>
      <c r="S39" s="98"/>
      <c r="T39" s="38"/>
      <c r="U39" s="38"/>
    </row>
    <row r="40" spans="1:48">
      <c r="A40" s="14">
        <f t="shared" si="0"/>
        <v>-4</v>
      </c>
      <c r="B40" s="75"/>
      <c r="C40" s="75"/>
      <c r="D40" s="75">
        <v>3031580</v>
      </c>
      <c r="E40" s="75">
        <v>1717250</v>
      </c>
      <c r="F40" s="75"/>
      <c r="G40" s="75"/>
      <c r="H40" s="75">
        <v>2407272.4752475247</v>
      </c>
      <c r="I40" s="75">
        <v>1249861.7821782178</v>
      </c>
      <c r="J40" s="84">
        <v>3418300</v>
      </c>
      <c r="K40" s="84">
        <v>1939300</v>
      </c>
      <c r="L40" s="88">
        <v>3575752.6515909499</v>
      </c>
      <c r="M40" s="88">
        <v>2120806.0836501899</v>
      </c>
      <c r="N40" s="39"/>
      <c r="O40" s="39"/>
      <c r="P40" s="38"/>
      <c r="Q40" s="38"/>
      <c r="R40" s="98"/>
      <c r="S40" s="98"/>
      <c r="T40" s="38"/>
      <c r="U40" s="38"/>
    </row>
    <row r="41" spans="1:48">
      <c r="A41" s="14">
        <f t="shared" si="0"/>
        <v>-3</v>
      </c>
      <c r="B41" s="75"/>
      <c r="C41" s="75"/>
      <c r="D41" s="75">
        <v>3584070</v>
      </c>
      <c r="E41" s="75">
        <v>2169460</v>
      </c>
      <c r="F41" s="75"/>
      <c r="G41" s="75"/>
      <c r="H41" s="75">
        <v>2759784.9504950494</v>
      </c>
      <c r="I41" s="75">
        <v>1431753.2673267326</v>
      </c>
      <c r="J41" s="84">
        <v>3996500</v>
      </c>
      <c r="K41" s="84">
        <v>2383500</v>
      </c>
      <c r="L41" s="88">
        <v>4086872.9237542502</v>
      </c>
      <c r="M41" s="88">
        <v>2572634.78086852</v>
      </c>
      <c r="N41" s="39"/>
      <c r="O41" s="39"/>
      <c r="P41" s="38"/>
      <c r="Q41" s="38"/>
      <c r="R41" s="98"/>
      <c r="S41" s="98"/>
      <c r="T41" s="38"/>
      <c r="U41" s="38"/>
    </row>
    <row r="42" spans="1:48" ht="15">
      <c r="A42" s="14">
        <f t="shared" si="0"/>
        <v>-2</v>
      </c>
      <c r="B42" s="67"/>
      <c r="C42" s="67"/>
      <c r="D42" s="75">
        <v>4101860</v>
      </c>
      <c r="E42" s="75">
        <v>2653940</v>
      </c>
      <c r="F42" s="75"/>
      <c r="G42" s="75"/>
      <c r="H42" s="75">
        <v>3420325.5445544557</v>
      </c>
      <c r="I42" s="75">
        <v>1982643.5643564358</v>
      </c>
      <c r="J42" s="84">
        <v>4601300</v>
      </c>
      <c r="K42" s="84">
        <v>2885200</v>
      </c>
      <c r="L42" s="88">
        <v>4665423.25395237</v>
      </c>
      <c r="M42" s="88">
        <v>3118244.5467280401</v>
      </c>
      <c r="N42" s="39"/>
      <c r="O42" s="39"/>
      <c r="P42" s="38"/>
      <c r="Q42" s="38"/>
      <c r="R42" s="98"/>
      <c r="S42" s="98"/>
      <c r="T42" s="38"/>
      <c r="U42" s="38"/>
    </row>
    <row r="43" spans="1:48" ht="15">
      <c r="A43" s="14">
        <f t="shared" si="0"/>
        <v>-1</v>
      </c>
      <c r="B43" s="74"/>
      <c r="C43" s="74"/>
      <c r="D43" s="75">
        <v>4792740</v>
      </c>
      <c r="E43" s="75">
        <v>3275400</v>
      </c>
      <c r="F43" s="75"/>
      <c r="G43" s="75"/>
      <c r="H43" s="75">
        <v>3992980.9900990101</v>
      </c>
      <c r="I43" s="75">
        <v>2340856.6336633661</v>
      </c>
      <c r="J43" s="84">
        <v>5238800</v>
      </c>
      <c r="K43" s="84">
        <v>3443500</v>
      </c>
      <c r="L43" s="88">
        <v>5308337.0022013197</v>
      </c>
      <c r="M43" s="88">
        <v>3699794.2765659401</v>
      </c>
      <c r="N43" s="39"/>
      <c r="O43" s="39"/>
      <c r="P43" s="38"/>
      <c r="Q43" s="38"/>
      <c r="R43" s="98"/>
      <c r="S43" s="98"/>
      <c r="T43" s="38"/>
      <c r="U43" s="38"/>
    </row>
    <row r="44" spans="1:48" ht="15">
      <c r="A44" s="14">
        <f t="shared" si="0"/>
        <v>0</v>
      </c>
      <c r="B44" s="74"/>
      <c r="C44" s="74"/>
      <c r="D44" s="75">
        <v>5755520</v>
      </c>
      <c r="E44" s="75">
        <v>4064010</v>
      </c>
      <c r="F44" s="75"/>
      <c r="G44" s="75"/>
      <c r="H44" s="75">
        <v>5322147.3267326737</v>
      </c>
      <c r="I44" s="75">
        <v>3156585.7425742573</v>
      </c>
      <c r="J44" s="84">
        <v>5890000</v>
      </c>
      <c r="K44" s="84">
        <v>4032499.9999999995</v>
      </c>
      <c r="L44" s="88">
        <v>5876114.4686812097</v>
      </c>
      <c r="M44" s="88">
        <v>4211137.8827296402</v>
      </c>
      <c r="N44" s="39"/>
      <c r="O44" s="39"/>
      <c r="P44" s="38"/>
      <c r="Q44" s="38"/>
      <c r="R44" s="98"/>
      <c r="S44" s="98"/>
      <c r="T44" s="38"/>
      <c r="U44" s="38"/>
    </row>
    <row r="45" spans="1:48" ht="15">
      <c r="A45" s="14">
        <f t="shared" si="0"/>
        <v>1</v>
      </c>
      <c r="B45" s="74"/>
      <c r="C45" s="74"/>
      <c r="D45" s="75">
        <v>6626390</v>
      </c>
      <c r="E45" s="75">
        <v>4770740</v>
      </c>
      <c r="F45" s="75"/>
      <c r="G45" s="75"/>
      <c r="H45" s="75">
        <v>5510037.6237623757</v>
      </c>
      <c r="I45" s="75">
        <v>4341180.5940594058</v>
      </c>
      <c r="J45" s="84">
        <v>6552400</v>
      </c>
      <c r="K45" s="84">
        <v>4627700</v>
      </c>
      <c r="L45" s="88">
        <v>6427269.1614969</v>
      </c>
      <c r="M45" s="88">
        <v>4725060.6363818301</v>
      </c>
      <c r="N45" s="39"/>
      <c r="O45" s="39"/>
      <c r="P45" s="38"/>
      <c r="Q45" s="38"/>
      <c r="R45" s="98"/>
      <c r="S45" s="98"/>
      <c r="T45" s="38"/>
      <c r="U45" s="38"/>
    </row>
    <row r="46" spans="1:48" ht="15">
      <c r="A46" s="14">
        <f t="shared" si="0"/>
        <v>2</v>
      </c>
      <c r="B46" s="74"/>
      <c r="C46" s="74"/>
      <c r="D46" s="75">
        <v>7521760</v>
      </c>
      <c r="E46" s="75">
        <v>5531930</v>
      </c>
      <c r="F46" s="75"/>
      <c r="G46" s="75"/>
      <c r="H46" s="75">
        <v>6406396.0396039598</v>
      </c>
      <c r="I46" s="75">
        <v>4448313.2673267331</v>
      </c>
      <c r="J46" s="84">
        <v>7179100</v>
      </c>
      <c r="K46" s="84">
        <v>5205200</v>
      </c>
      <c r="L46" s="88">
        <v>6980044.8268961404</v>
      </c>
      <c r="M46" s="88">
        <v>5213460.8765259199</v>
      </c>
      <c r="N46" s="39"/>
      <c r="O46" s="39"/>
      <c r="P46" s="38"/>
      <c r="Q46" s="38"/>
      <c r="R46" s="98"/>
      <c r="S46" s="98"/>
      <c r="T46" s="38"/>
      <c r="U46" s="38"/>
    </row>
    <row r="47" spans="1:48" ht="15">
      <c r="A47" s="14">
        <f t="shared" si="0"/>
        <v>3</v>
      </c>
      <c r="B47" s="74"/>
      <c r="C47" s="74"/>
      <c r="D47" s="75">
        <v>8260920</v>
      </c>
      <c r="E47" s="75">
        <v>6164220</v>
      </c>
      <c r="F47" s="75"/>
      <c r="G47" s="75"/>
      <c r="H47" s="75">
        <v>7804034.8514851481</v>
      </c>
      <c r="I47" s="75">
        <v>5353297.425742574</v>
      </c>
      <c r="J47" s="84">
        <v>7738500</v>
      </c>
      <c r="K47" s="84">
        <v>5725300</v>
      </c>
      <c r="L47" s="88">
        <v>7417789.0734440703</v>
      </c>
      <c r="M47" s="88">
        <v>5657631.3788272999</v>
      </c>
      <c r="N47" s="39"/>
      <c r="O47" s="39"/>
      <c r="P47" s="38"/>
      <c r="Q47" s="38"/>
      <c r="R47" s="98"/>
      <c r="S47" s="98"/>
      <c r="T47" s="38"/>
      <c r="U47" s="38"/>
    </row>
    <row r="48" spans="1:48" ht="15">
      <c r="A48" s="14">
        <f t="shared" si="0"/>
        <v>4</v>
      </c>
      <c r="B48" s="74"/>
      <c r="C48" s="74"/>
      <c r="D48" s="75">
        <v>8709150</v>
      </c>
      <c r="E48" s="75">
        <v>6667450</v>
      </c>
      <c r="F48" s="75"/>
      <c r="G48" s="75"/>
      <c r="H48" s="75">
        <v>8079685.5445544552</v>
      </c>
      <c r="I48" s="75">
        <v>5514433.6633663373</v>
      </c>
      <c r="J48" s="84">
        <v>8211399.9999999991</v>
      </c>
      <c r="K48" s="84">
        <v>6221600</v>
      </c>
      <c r="L48" s="88">
        <v>7938848.9093456101</v>
      </c>
      <c r="M48" s="88">
        <v>6179346.8080848502</v>
      </c>
      <c r="N48" s="39"/>
      <c r="O48" s="39"/>
      <c r="P48" s="38"/>
      <c r="Q48" s="38"/>
      <c r="R48" s="98"/>
      <c r="S48" s="98"/>
      <c r="T48" s="38"/>
      <c r="U48" s="38"/>
    </row>
    <row r="49" spans="1:21" ht="15">
      <c r="A49" s="14">
        <f t="shared" si="0"/>
        <v>5</v>
      </c>
      <c r="B49" s="74"/>
      <c r="C49" s="74"/>
      <c r="D49" s="75">
        <v>9052260</v>
      </c>
      <c r="E49" s="75">
        <v>7167530</v>
      </c>
      <c r="F49" s="75"/>
      <c r="G49" s="75"/>
      <c r="H49" s="75">
        <v>8502825.7425742578</v>
      </c>
      <c r="I49" s="75">
        <v>6198029.7029702971</v>
      </c>
      <c r="J49" s="84">
        <v>8584600</v>
      </c>
      <c r="K49" s="84">
        <v>6720600</v>
      </c>
      <c r="L49" s="88">
        <v>8375253.15189113</v>
      </c>
      <c r="M49" s="88">
        <v>6671051.4308585199</v>
      </c>
      <c r="N49" s="39"/>
      <c r="O49" s="39"/>
      <c r="P49" s="38"/>
      <c r="Q49" s="38"/>
      <c r="R49" s="98"/>
      <c r="S49" s="98"/>
      <c r="T49" s="38"/>
      <c r="U49" s="38"/>
    </row>
    <row r="50" spans="1:21" ht="15">
      <c r="A50" s="14">
        <f t="shared" si="0"/>
        <v>6</v>
      </c>
      <c r="B50" s="74"/>
      <c r="C50" s="74"/>
      <c r="D50" s="75">
        <v>9209230</v>
      </c>
      <c r="E50" s="75">
        <v>7603290</v>
      </c>
      <c r="F50" s="75"/>
      <c r="G50" s="75"/>
      <c r="H50" s="75">
        <v>8922439.6039603967</v>
      </c>
      <c r="I50" s="75">
        <v>6990029.7029702971</v>
      </c>
      <c r="J50" s="84">
        <v>8865000</v>
      </c>
      <c r="K50" s="84">
        <v>7193800</v>
      </c>
      <c r="L50" s="88">
        <v>8701515.3091855105</v>
      </c>
      <c r="M50" s="88">
        <v>7112762.8577146297</v>
      </c>
      <c r="N50" s="39"/>
      <c r="O50" s="39"/>
      <c r="P50" s="38"/>
      <c r="Q50" s="38"/>
      <c r="R50" s="98"/>
      <c r="S50" s="98"/>
      <c r="T50" s="38"/>
      <c r="U50" s="38"/>
    </row>
    <row r="51" spans="1:21" ht="15">
      <c r="A51" s="14">
        <f t="shared" si="0"/>
        <v>7</v>
      </c>
      <c r="B51" s="74"/>
      <c r="C51" s="74"/>
      <c r="D51" s="75">
        <v>9285540</v>
      </c>
      <c r="E51" s="75">
        <v>8007790</v>
      </c>
      <c r="F51" s="75"/>
      <c r="G51" s="75"/>
      <c r="H51" s="75">
        <v>9103817.8217821792</v>
      </c>
      <c r="I51" s="75">
        <v>7074962.3762376243</v>
      </c>
      <c r="J51" s="84">
        <v>9057500</v>
      </c>
      <c r="K51" s="84">
        <v>7626200</v>
      </c>
      <c r="L51" s="88">
        <v>8928230.5383229908</v>
      </c>
      <c r="M51" s="88">
        <v>7637981.9891935196</v>
      </c>
      <c r="N51" s="39"/>
      <c r="O51" s="39"/>
      <c r="P51" s="38"/>
      <c r="Q51" s="38"/>
      <c r="R51" s="98"/>
      <c r="S51" s="98"/>
      <c r="T51" s="38"/>
      <c r="U51" s="38"/>
    </row>
    <row r="52" spans="1:21" ht="15">
      <c r="A52" s="14">
        <f t="shared" si="0"/>
        <v>8</v>
      </c>
      <c r="B52" s="74"/>
      <c r="C52" s="74"/>
      <c r="D52" s="75">
        <v>9315850</v>
      </c>
      <c r="E52" s="75">
        <v>8377760</v>
      </c>
      <c r="F52" s="75"/>
      <c r="G52" s="75"/>
      <c r="H52" s="75">
        <v>9222754.4554455448</v>
      </c>
      <c r="I52" s="75">
        <v>7901137.425742574</v>
      </c>
      <c r="J52" s="84">
        <v>9184400</v>
      </c>
      <c r="K52" s="84">
        <v>8015700.0000000009</v>
      </c>
      <c r="L52" s="88">
        <v>9116909.3456073608</v>
      </c>
      <c r="M52" s="88">
        <v>8102718.4310586397</v>
      </c>
      <c r="N52" s="39"/>
      <c r="O52" s="39"/>
      <c r="P52" s="38"/>
      <c r="Q52" s="38"/>
      <c r="R52" s="98"/>
      <c r="S52" s="98"/>
      <c r="T52" s="38"/>
      <c r="U52" s="38"/>
    </row>
    <row r="53" spans="1:21" ht="15">
      <c r="A53" s="14">
        <f t="shared" si="0"/>
        <v>9</v>
      </c>
      <c r="B53" s="74"/>
      <c r="C53" s="74"/>
      <c r="D53" s="75">
        <v>9326280</v>
      </c>
      <c r="E53" s="75">
        <v>8707820</v>
      </c>
      <c r="F53" s="75"/>
      <c r="G53" s="75"/>
      <c r="H53" s="75">
        <v>9228205.5445544552</v>
      </c>
      <c r="I53" s="75">
        <v>8274780.5940594058</v>
      </c>
      <c r="J53" s="84">
        <v>9253900</v>
      </c>
      <c r="K53" s="84">
        <v>8362900</v>
      </c>
      <c r="L53" s="88">
        <v>9222959.3756253794</v>
      </c>
      <c r="M53" s="88">
        <v>8423490.8945367206</v>
      </c>
      <c r="N53" s="39"/>
      <c r="O53" s="39"/>
      <c r="P53" s="38"/>
      <c r="Q53" s="38"/>
      <c r="R53" s="98"/>
      <c r="S53" s="98"/>
      <c r="T53" s="75"/>
      <c r="U53" s="75"/>
    </row>
    <row r="54" spans="1:21" ht="15">
      <c r="A54" s="14">
        <f t="shared" si="0"/>
        <v>10</v>
      </c>
      <c r="B54" s="74"/>
      <c r="C54" s="74"/>
      <c r="D54" s="75">
        <v>9331270</v>
      </c>
      <c r="E54" s="75">
        <v>8924280</v>
      </c>
      <c r="F54" s="75"/>
      <c r="G54" s="75"/>
      <c r="H54" s="75">
        <v>9267664.1584158428</v>
      </c>
      <c r="I54" s="75">
        <v>8566007.5247524753</v>
      </c>
      <c r="J54" s="84">
        <v>9297400</v>
      </c>
      <c r="K54" s="84">
        <v>8655600</v>
      </c>
      <c r="L54" s="88">
        <v>9270020.4122473504</v>
      </c>
      <c r="M54" s="88">
        <v>8675017.8106864095</v>
      </c>
      <c r="N54" s="39"/>
      <c r="O54" s="39"/>
      <c r="P54" s="38"/>
      <c r="Q54" s="38"/>
      <c r="R54" s="98"/>
      <c r="S54" s="98"/>
      <c r="T54" s="75"/>
      <c r="U54" s="75"/>
    </row>
    <row r="55" spans="1:21" ht="15">
      <c r="A55" s="14">
        <f t="shared" si="0"/>
        <v>11</v>
      </c>
      <c r="B55" s="74"/>
      <c r="C55" s="74"/>
      <c r="D55" s="75"/>
      <c r="E55" s="75"/>
      <c r="F55" s="75"/>
      <c r="G55" s="75"/>
      <c r="H55" s="75"/>
      <c r="I55" s="75"/>
      <c r="J55" s="84">
        <v>9325600</v>
      </c>
      <c r="K55" s="84">
        <v>8892400</v>
      </c>
      <c r="L55" s="88">
        <v>9303301.9811887108</v>
      </c>
      <c r="M55" s="88">
        <v>8860670.8024814893</v>
      </c>
      <c r="N55" s="39"/>
      <c r="O55" s="39"/>
      <c r="P55" s="38"/>
      <c r="Q55" s="38"/>
      <c r="R55" s="98"/>
      <c r="S55" s="98"/>
      <c r="T55" s="75"/>
      <c r="U55" s="75"/>
    </row>
    <row r="56" spans="1:21" ht="15">
      <c r="A56" s="14">
        <f t="shared" si="0"/>
        <v>12</v>
      </c>
      <c r="B56" s="74"/>
      <c r="C56" s="74"/>
      <c r="D56" s="75"/>
      <c r="E56" s="75"/>
      <c r="F56" s="75"/>
      <c r="G56" s="75"/>
      <c r="H56" s="75"/>
      <c r="I56" s="75"/>
      <c r="J56" s="84">
        <v>9340900</v>
      </c>
      <c r="K56" s="84">
        <v>9067800</v>
      </c>
      <c r="L56" s="88">
        <v>9322921.7530518305</v>
      </c>
      <c r="M56" s="88">
        <v>9023171.5029017404</v>
      </c>
      <c r="N56" s="39"/>
      <c r="O56" s="39"/>
      <c r="P56" s="38"/>
      <c r="Q56" s="38"/>
      <c r="R56" s="98"/>
      <c r="S56" s="98"/>
      <c r="T56" s="75"/>
      <c r="U56" s="75"/>
    </row>
    <row r="57" spans="1:21" ht="15">
      <c r="A57" s="14">
        <f t="shared" si="0"/>
        <v>13</v>
      </c>
      <c r="B57" s="74"/>
      <c r="C57" s="74"/>
      <c r="D57" s="75"/>
      <c r="E57" s="75"/>
      <c r="F57" s="75"/>
      <c r="G57" s="75"/>
      <c r="H57" s="75"/>
      <c r="I57" s="75"/>
      <c r="J57" s="84">
        <v>9345300</v>
      </c>
      <c r="K57" s="84">
        <v>9179600</v>
      </c>
      <c r="L57" s="88"/>
      <c r="M57" s="88"/>
      <c r="N57" s="39"/>
      <c r="O57" s="39"/>
      <c r="P57" s="38"/>
      <c r="Q57" s="38"/>
      <c r="R57" s="98"/>
      <c r="S57" s="98"/>
      <c r="T57" s="75"/>
      <c r="U57" s="75"/>
    </row>
    <row r="58" spans="1:21" ht="15">
      <c r="A58" s="14">
        <f t="shared" si="0"/>
        <v>14</v>
      </c>
      <c r="B58" s="74"/>
      <c r="C58" s="74"/>
      <c r="D58" s="75"/>
      <c r="E58" s="75"/>
      <c r="F58" s="75"/>
      <c r="G58" s="75"/>
      <c r="H58" s="75"/>
      <c r="I58" s="75"/>
      <c r="J58" s="84">
        <v>9347100</v>
      </c>
      <c r="K58" s="84">
        <v>9253100</v>
      </c>
      <c r="L58" s="88"/>
      <c r="M58" s="130"/>
      <c r="N58" s="39"/>
      <c r="O58" s="39"/>
      <c r="P58" s="38"/>
      <c r="Q58" s="38"/>
      <c r="R58" s="98"/>
      <c r="S58" s="98"/>
      <c r="T58" s="75"/>
      <c r="U58" s="75"/>
    </row>
    <row r="59" spans="1:21" ht="15">
      <c r="A59" s="14">
        <f t="shared" si="0"/>
        <v>15</v>
      </c>
      <c r="B59" s="74"/>
      <c r="C59" s="74"/>
      <c r="D59" s="75"/>
      <c r="E59" s="75"/>
      <c r="F59" s="75"/>
      <c r="G59" s="75"/>
      <c r="H59" s="75"/>
      <c r="I59" s="75"/>
      <c r="J59" s="84">
        <v>9347300</v>
      </c>
      <c r="K59" s="84">
        <v>9299400</v>
      </c>
      <c r="L59" s="88"/>
      <c r="M59" s="75"/>
      <c r="N59" s="39"/>
      <c r="O59" s="39"/>
      <c r="P59" s="38"/>
      <c r="Q59" s="38"/>
      <c r="R59" s="98"/>
      <c r="S59" s="98"/>
      <c r="T59" s="75"/>
      <c r="U59" s="75"/>
    </row>
    <row r="60" spans="1:21" ht="15">
      <c r="A60" s="14">
        <f t="shared" si="0"/>
        <v>16</v>
      </c>
      <c r="B60" s="74"/>
      <c r="C60" s="74"/>
      <c r="D60" s="75"/>
      <c r="E60" s="75"/>
      <c r="F60" s="75"/>
      <c r="G60" s="75"/>
      <c r="H60" s="75"/>
      <c r="I60" s="75"/>
      <c r="J60" s="84">
        <v>9347300</v>
      </c>
      <c r="K60" s="84">
        <v>9323500</v>
      </c>
      <c r="L60" s="88"/>
      <c r="M60" s="88"/>
      <c r="N60" s="39"/>
      <c r="O60" s="39"/>
      <c r="P60" s="38"/>
      <c r="Q60" s="38"/>
      <c r="R60" s="98"/>
      <c r="S60" s="98"/>
      <c r="T60" s="75"/>
      <c r="U60" s="75"/>
    </row>
    <row r="61" spans="1:21" ht="15">
      <c r="A61" s="14">
        <f t="shared" si="0"/>
        <v>17</v>
      </c>
      <c r="B61" s="67"/>
      <c r="C61" s="67"/>
      <c r="D61" s="75"/>
      <c r="E61" s="75"/>
      <c r="F61" s="75"/>
      <c r="G61" s="75"/>
      <c r="H61" s="75"/>
      <c r="I61" s="75"/>
      <c r="J61" s="75"/>
      <c r="K61" s="75"/>
      <c r="L61" s="75"/>
      <c r="M61" s="75"/>
      <c r="N61" s="39"/>
      <c r="O61" s="39"/>
      <c r="P61" s="38"/>
      <c r="Q61" s="38"/>
      <c r="R61" s="75"/>
      <c r="S61" s="75"/>
      <c r="T61" s="75"/>
      <c r="U61" s="75"/>
    </row>
    <row r="62" spans="1:21">
      <c r="A62" s="14">
        <f t="shared" si="0"/>
        <v>18</v>
      </c>
      <c r="B62" s="75"/>
      <c r="C62" s="75"/>
      <c r="D62" s="75"/>
      <c r="E62" s="75"/>
      <c r="F62" s="75"/>
      <c r="G62" s="75"/>
      <c r="H62" s="75"/>
      <c r="I62" s="75"/>
      <c r="J62" s="75"/>
      <c r="K62" s="75"/>
      <c r="L62" s="38"/>
      <c r="M62" s="38"/>
      <c r="N62" s="75"/>
      <c r="O62" s="75"/>
      <c r="P62" s="38"/>
      <c r="Q62" s="38"/>
      <c r="R62" s="75"/>
      <c r="S62" s="75"/>
      <c r="T62" s="75"/>
      <c r="U62" s="75"/>
    </row>
    <row r="63" spans="1:21">
      <c r="A63" s="14">
        <f t="shared" si="0"/>
        <v>19</v>
      </c>
      <c r="B63" s="75"/>
      <c r="C63" s="75"/>
      <c r="D63" s="75"/>
      <c r="E63" s="75"/>
      <c r="F63" s="75"/>
      <c r="G63" s="75"/>
      <c r="H63" s="75"/>
      <c r="I63" s="75"/>
      <c r="J63" s="75"/>
      <c r="K63" s="75"/>
      <c r="L63" s="38"/>
      <c r="M63" s="38"/>
      <c r="N63" s="75"/>
      <c r="O63" s="75"/>
      <c r="P63" s="38"/>
      <c r="Q63" s="38"/>
      <c r="R63" s="75"/>
      <c r="S63" s="75"/>
      <c r="T63" s="75"/>
      <c r="U63" s="75"/>
    </row>
    <row r="64" spans="1:21">
      <c r="A64" s="14">
        <f t="shared" si="0"/>
        <v>20</v>
      </c>
      <c r="B64" s="75"/>
      <c r="C64" s="75"/>
      <c r="D64" s="75"/>
      <c r="E64" s="75"/>
      <c r="F64" s="75"/>
      <c r="G64" s="75"/>
      <c r="H64" s="75"/>
      <c r="I64" s="75"/>
      <c r="J64" s="75"/>
      <c r="K64" s="75"/>
      <c r="L64" s="38"/>
      <c r="M64" s="38"/>
      <c r="N64" s="75"/>
      <c r="O64" s="75"/>
      <c r="P64" s="38"/>
      <c r="Q64" s="38"/>
      <c r="R64" s="75"/>
      <c r="S64" s="75"/>
      <c r="T64" s="75"/>
      <c r="U64" s="75"/>
    </row>
    <row r="65" spans="1:21">
      <c r="A65" s="14">
        <f t="shared" si="0"/>
        <v>21</v>
      </c>
      <c r="B65" s="75"/>
      <c r="C65" s="75"/>
      <c r="D65" s="75"/>
      <c r="E65" s="75"/>
      <c r="F65" s="75"/>
      <c r="G65" s="75"/>
      <c r="H65" s="75"/>
      <c r="I65" s="75"/>
      <c r="J65" s="75"/>
      <c r="K65" s="75"/>
      <c r="L65" s="38"/>
      <c r="M65" s="38"/>
      <c r="N65" s="75"/>
      <c r="O65" s="75"/>
      <c r="P65" s="38"/>
      <c r="Q65" s="38"/>
      <c r="R65" s="75"/>
      <c r="S65" s="75"/>
      <c r="T65" s="75"/>
      <c r="U65" s="75"/>
    </row>
    <row r="66" spans="1:21">
      <c r="A66" s="14">
        <f t="shared" si="0"/>
        <v>22</v>
      </c>
      <c r="B66" s="75"/>
      <c r="C66" s="75"/>
      <c r="D66" s="75"/>
      <c r="E66" s="75"/>
      <c r="F66" s="75"/>
      <c r="G66" s="75"/>
      <c r="H66" s="75"/>
      <c r="I66" s="75"/>
      <c r="J66" s="75"/>
      <c r="K66" s="75"/>
      <c r="L66" s="38"/>
      <c r="M66" s="38"/>
      <c r="N66" s="75"/>
      <c r="O66" s="75"/>
      <c r="P66" s="38"/>
      <c r="Q66" s="38"/>
      <c r="R66" s="75"/>
      <c r="S66" s="75"/>
      <c r="T66" s="75"/>
      <c r="U66" s="75"/>
    </row>
    <row r="67" spans="1:21">
      <c r="A67" s="14">
        <f t="shared" si="0"/>
        <v>23</v>
      </c>
      <c r="B67" s="75"/>
      <c r="C67" s="75"/>
      <c r="D67" s="75"/>
      <c r="E67" s="75"/>
      <c r="F67" s="75"/>
      <c r="G67" s="75"/>
      <c r="H67" s="75"/>
      <c r="I67" s="75"/>
      <c r="J67" s="75"/>
      <c r="K67" s="75"/>
      <c r="L67" s="38"/>
      <c r="M67" s="38"/>
      <c r="N67" s="75"/>
      <c r="O67" s="75"/>
      <c r="P67" s="38"/>
      <c r="Q67" s="38"/>
      <c r="R67" s="75"/>
      <c r="S67" s="75"/>
      <c r="T67" s="75"/>
      <c r="U67" s="75"/>
    </row>
    <row r="68" spans="1:21">
      <c r="A68" s="44" t="s">
        <v>299</v>
      </c>
      <c r="B68" s="62" t="str">
        <f>IF(OR(MIN(B$38:B$67)&gt;$A4*$AC$3,SUM(B$38:B$67)=0),"",(LOG10(($A4*$AC$3)/INDEX(B$38:B$67,MATCH($A4*$AC$3,B$38:B$67)))/LOG10(INDEX(B$38:B$67,MATCH($A4*$AC$3,B$38:B$67))/INDEX(B$38:B$67,1+MATCH($A4*$AC$3,B$38:B$67))))*(INDEX($A$38:$A$67,MATCH($A4*$AC$3,B$38:B$67))-INDEX($A$38:$A$67,1+MATCH($A4*$AC$3,B$38:B$67)))+INDEX($A$38:$A$67,MATCH($A4*$AC$3,B$38:B$67)))</f>
        <v/>
      </c>
      <c r="C68" s="62"/>
      <c r="D68" s="62">
        <f t="shared" ref="D68:U68" si="1">IF(OR(MIN(D$38:D$67)&gt;$A4*$AC$3,SUM(D$38:D$67)=0),"",(LOG10(($A4*$AC$3)/INDEX(D$38:D$67,MATCH($A4*$AC$3,D$38:D$67)))/LOG10(INDEX(D$38:D$67,MATCH($A4*$AC$3,D$38:D$67))/INDEX(D$38:D$67,1+MATCH($A4*$AC$3,D$38:D$67))))*(INDEX($A$38:$A$67,MATCH($A4*$AC$3,D$38:D$67))-INDEX($A$38:$A$67,1+MATCH($A4*$AC$3,D$38:D$67)))+INDEX($A$38:$A$67,MATCH($A4*$AC$3,D$38:D$67)))</f>
        <v>-0.14808013412640908</v>
      </c>
      <c r="E68" s="62">
        <f t="shared" si="1"/>
        <v>2.1156436012136779</v>
      </c>
      <c r="F68" s="62" t="str">
        <f t="shared" si="1"/>
        <v/>
      </c>
      <c r="G68" s="62" t="str">
        <f t="shared" si="1"/>
        <v/>
      </c>
      <c r="H68" s="62">
        <f t="shared" si="1"/>
        <v>1.1093433323195716</v>
      </c>
      <c r="I68" s="62">
        <f t="shared" si="1"/>
        <v>4.1342031426369932</v>
      </c>
      <c r="J68" s="62">
        <f t="shared" si="1"/>
        <v>-0.42849276629147648</v>
      </c>
      <c r="K68" s="62">
        <f t="shared" si="1"/>
        <v>2.770648813107897</v>
      </c>
      <c r="L68" s="62">
        <f t="shared" si="1"/>
        <v>-0.47082086764490005</v>
      </c>
      <c r="M68" s="62">
        <f t="shared" si="1"/>
        <v>2.8782671534260929</v>
      </c>
      <c r="N68" s="62" t="str">
        <f t="shared" si="1"/>
        <v/>
      </c>
      <c r="O68" s="62" t="str">
        <f t="shared" si="1"/>
        <v/>
      </c>
      <c r="P68" s="62" t="str">
        <f t="shared" si="1"/>
        <v/>
      </c>
      <c r="Q68" s="62" t="str">
        <f t="shared" si="1"/>
        <v/>
      </c>
      <c r="R68" s="62" t="str">
        <f t="shared" si="1"/>
        <v/>
      </c>
      <c r="S68" s="62" t="str">
        <f t="shared" si="1"/>
        <v/>
      </c>
      <c r="T68" s="62" t="str">
        <f t="shared" si="1"/>
        <v/>
      </c>
      <c r="U68" s="62" t="str">
        <f t="shared" si="1"/>
        <v/>
      </c>
    </row>
    <row r="69" spans="1:21">
      <c r="A69" s="44" t="s">
        <v>298</v>
      </c>
      <c r="B69" s="62" t="str">
        <f>IF(OR(MIN(B$38:B$67)&gt;$A5*$AC$3,SUM(B$38:B$67)=0),"",(LOG10(($A5*$AC$3)/INDEX(B$38:B$67,MATCH($A5*$AC$3,B$38:B$67)))/LOG10(INDEX(B$38:B$67,MATCH($A5*$AC$3,B$38:B$67))/INDEX(B$38:B$67,1+MATCH($A5*$AC$3,B$38:B$67))))*(INDEX($A$38:$A$67,MATCH($A5*$AC$3,B$38:B$67))-INDEX($A$38:$A$67,1+MATCH($A5*$AC$3,B$38:B$67)))+INDEX($A$38:$A$67,MATCH($A5*$AC$3,B$38:B$67)))</f>
        <v/>
      </c>
      <c r="C69" s="62"/>
      <c r="D69" s="62">
        <f t="shared" ref="D69:U69" si="2">IF(OR(MIN(D$38:D$67)&gt;$A5*$AC$3,SUM(D$38:D$67)=0),"",(LOG10(($A5*$AC$3)/INDEX(D$38:D$67,MATCH($A5*$AC$3,D$38:D$67)))/LOG10(INDEX(D$38:D$67,MATCH($A5*$AC$3,D$38:D$67))/INDEX(D$38:D$67,1+MATCH($A5*$AC$3,D$38:D$67))))*(INDEX($A$38:$A$67,MATCH($A5*$AC$3,D$38:D$67))-INDEX($A$38:$A$67,1+MATCH($A5*$AC$3,D$38:D$67)))+INDEX($A$38:$A$67,MATCH($A5*$AC$3,D$38:D$67)))</f>
        <v>0.90165269893932343</v>
      </c>
      <c r="E69" s="62">
        <f t="shared" si="2"/>
        <v>3.744704621633022</v>
      </c>
      <c r="F69" s="62" t="str">
        <f t="shared" si="2"/>
        <v/>
      </c>
      <c r="G69" s="62" t="str">
        <f t="shared" si="2"/>
        <v/>
      </c>
      <c r="H69" s="62">
        <f t="shared" si="2"/>
        <v>2.1008699373540085</v>
      </c>
      <c r="I69" s="62">
        <f t="shared" si="2"/>
        <v>5.4404991431144705</v>
      </c>
      <c r="J69" s="62">
        <f t="shared" si="2"/>
        <v>0.97533723753593748</v>
      </c>
      <c r="K69" s="62">
        <f t="shared" si="2"/>
        <v>4.6374028990902749</v>
      </c>
      <c r="L69" s="62">
        <f t="shared" si="2"/>
        <v>1.201843353853576</v>
      </c>
      <c r="M69" s="62">
        <f t="shared" si="2"/>
        <v>4.7312798806304794</v>
      </c>
      <c r="N69" s="62" t="str">
        <f t="shared" si="2"/>
        <v/>
      </c>
      <c r="O69" s="62" t="str">
        <f t="shared" si="2"/>
        <v/>
      </c>
      <c r="P69" s="62" t="str">
        <f t="shared" si="2"/>
        <v/>
      </c>
      <c r="Q69" s="62" t="str">
        <f t="shared" si="2"/>
        <v/>
      </c>
      <c r="R69" s="62" t="str">
        <f t="shared" si="2"/>
        <v/>
      </c>
      <c r="S69" s="62" t="str">
        <f t="shared" si="2"/>
        <v/>
      </c>
      <c r="T69" s="62" t="str">
        <f t="shared" si="2"/>
        <v/>
      </c>
      <c r="U69" s="62" t="str">
        <f t="shared" si="2"/>
        <v/>
      </c>
    </row>
    <row r="70" spans="1:21">
      <c r="A70" s="44" t="s">
        <v>297</v>
      </c>
      <c r="B70" s="62" t="str">
        <f>IF(OR(MIN(B$38:B$67)&gt;$A6*$AC$3,SUM(B$38:B$67)=0),"",(LOG10(($A6*$AC$3)/INDEX(B$38:B$67,MATCH($A6*$AC$3,B$38:B$67)))/LOG10(INDEX(B$38:B$67,MATCH($A6*$AC$3,B$38:B$67))/INDEX(B$38:B$67,1+MATCH($A6*$AC$3,B$38:B$67))))*(INDEX($A$38:$A$67,MATCH($A6*$AC$3,B$38:B$67))-INDEX($A$38:$A$67,1+MATCH($A6*$AC$3,B$38:B$67)))+INDEX($A$38:$A$67,MATCH($A6*$AC$3,B$38:B$67)))</f>
        <v/>
      </c>
      <c r="C70" s="62"/>
      <c r="D70" s="62">
        <f t="shared" ref="D70:U70" si="3">IF(OR(MIN(D$38:D$67)&gt;$A6*$AC$3,SUM(D$38:D$67)=0),"",(LOG10(($A6*$AC$3)/INDEX(D$38:D$67,MATCH($A6*$AC$3,D$38:D$67)))/LOG10(INDEX(D$38:D$67,MATCH($A6*$AC$3,D$38:D$67))/INDEX(D$38:D$67,1+MATCH($A6*$AC$3,D$38:D$67))))*(INDEX($A$38:$A$67,MATCH($A6*$AC$3,D$38:D$67))-INDEX($A$38:$A$67,1+MATCH($A6*$AC$3,D$38:D$67)))+INDEX($A$38:$A$67,MATCH($A6*$AC$3,D$38:D$67)))</f>
        <v>1.9442495667488615</v>
      </c>
      <c r="E70" s="62">
        <f t="shared" si="3"/>
        <v>5.6976156961809572</v>
      </c>
      <c r="F70" s="62" t="str">
        <f t="shared" si="3"/>
        <v/>
      </c>
      <c r="G70" s="62" t="str">
        <f t="shared" si="3"/>
        <v/>
      </c>
      <c r="H70" s="62">
        <f t="shared" si="3"/>
        <v>2.7775126613991015</v>
      </c>
      <c r="I70" s="62">
        <f t="shared" si="3"/>
        <v>7.4904922225543045</v>
      </c>
      <c r="J70" s="62">
        <f t="shared" si="3"/>
        <v>2.5272329776312281</v>
      </c>
      <c r="K70" s="62">
        <f t="shared" si="3"/>
        <v>6.6427052883510278</v>
      </c>
      <c r="L70" s="62">
        <f t="shared" si="3"/>
        <v>3.1009512058024025</v>
      </c>
      <c r="M70" s="62">
        <f t="shared" si="3"/>
        <v>6.6855945241930268</v>
      </c>
      <c r="N70" s="62" t="str">
        <f t="shared" si="3"/>
        <v/>
      </c>
      <c r="O70" s="62" t="str">
        <f t="shared" si="3"/>
        <v/>
      </c>
      <c r="P70" s="62" t="str">
        <f t="shared" si="3"/>
        <v/>
      </c>
      <c r="Q70" s="62" t="str">
        <f t="shared" si="3"/>
        <v/>
      </c>
      <c r="R70" s="62" t="str">
        <f t="shared" si="3"/>
        <v/>
      </c>
      <c r="S70" s="62" t="str">
        <f t="shared" si="3"/>
        <v/>
      </c>
      <c r="T70" s="62" t="str">
        <f t="shared" si="3"/>
        <v/>
      </c>
      <c r="U70" s="62" t="str">
        <f t="shared" si="3"/>
        <v/>
      </c>
    </row>
    <row r="71" spans="1:21">
      <c r="A71" s="44"/>
      <c r="B71" s="62" t="str">
        <f>IF(OR(MIN(B$38:B$67)&gt;$A7*$AC$3,SUM(B$38:B$67)=0),"",(LOG10(($A7*$AC$3)/INDEX(B$38:B$67,MATCH($A7*$AC$3,B$38:B$67)))/LOG10(INDEX(B$38:B$67,MATCH($A7*$AC$3,B$38:B$67))/INDEX(B$38:B$67,1+MATCH($A7*$AC$3,B$38:B$67))))*(INDEX($A$38:$A$67,MATCH($A7*$AC$3,B$38:B$67))-INDEX($A$38:$A$67,1+MATCH($A7*$AC$3,B$38:B$67)))+INDEX($A$38:$A$67,MATCH($A7*$AC$3,B$38:B$67)))</f>
        <v/>
      </c>
      <c r="C71" s="62"/>
      <c r="D71" s="62"/>
      <c r="E71" s="62"/>
      <c r="F71" s="62" t="str">
        <f t="shared" ref="F71:U71" si="4">IF(OR(MIN(F$38:F$67)&gt;$A7*$AC$3,SUM(F$38:F$67)=0),"",(LOG10(($A7*$AC$3)/INDEX(F$38:F$67,MATCH($A7*$AC$3,F$38:F$67)))/LOG10(INDEX(F$38:F$67,MATCH($A7*$AC$3,F$38:F$67))/INDEX(F$38:F$67,1+MATCH($A7*$AC$3,F$38:F$67))))*(INDEX($A$38:$A$67,MATCH($A7*$AC$3,F$38:F$67))-INDEX($A$38:$A$67,1+MATCH($A7*$AC$3,F$38:F$67)))+INDEX($A$38:$A$67,MATCH($A7*$AC$3,F$38:F$67)))</f>
        <v/>
      </c>
      <c r="G71" s="62" t="str">
        <f t="shared" si="4"/>
        <v/>
      </c>
      <c r="H71" s="62" t="str">
        <f t="shared" si="4"/>
        <v/>
      </c>
      <c r="I71" s="62" t="str">
        <f t="shared" si="4"/>
        <v/>
      </c>
      <c r="J71" s="62" t="str">
        <f t="shared" si="4"/>
        <v/>
      </c>
      <c r="K71" s="62" t="str">
        <f t="shared" si="4"/>
        <v/>
      </c>
      <c r="L71" s="62" t="str">
        <f t="shared" si="4"/>
        <v/>
      </c>
      <c r="M71" s="62" t="str">
        <f t="shared" si="4"/>
        <v/>
      </c>
      <c r="N71" s="62" t="str">
        <f t="shared" si="4"/>
        <v/>
      </c>
      <c r="O71" s="62" t="str">
        <f t="shared" si="4"/>
        <v/>
      </c>
      <c r="P71" s="62" t="str">
        <f t="shared" si="4"/>
        <v/>
      </c>
      <c r="Q71" s="62" t="str">
        <f t="shared" si="4"/>
        <v/>
      </c>
      <c r="R71" s="62" t="str">
        <f t="shared" si="4"/>
        <v/>
      </c>
      <c r="S71" s="62" t="str">
        <f t="shared" si="4"/>
        <v/>
      </c>
      <c r="T71" s="62" t="str">
        <f t="shared" si="4"/>
        <v/>
      </c>
      <c r="U71" s="62" t="str">
        <f t="shared" si="4"/>
        <v/>
      </c>
    </row>
    <row r="72" spans="1:21">
      <c r="B72" s="62" t="str">
        <f>IF(OR(MIN(B$38:B$67)&gt;$A8*$AC$3,SUM(B$38:B$67)=0),"",(LOG10(($A8*$AC$3)/INDEX(B$38:B$67,MATCH($A8*$AC$3,B$38:B$67)))/LOG10(INDEX(B$38:B$67,MATCH($A8*$AC$3,B$38:B$67))/INDEX(B$38:B$67,1+MATCH($A8*$AC$3,B$38:B$67))))*(INDEX($A$38:$A$67,MATCH($A8*$AC$3,B$38:B$67))-INDEX($A$38:$A$67,1+MATCH($A8*$AC$3,B$38:B$67)))+INDEX($A$38:$A$67,MATCH($A8*$AC$3,B$38:B$67)))</f>
        <v/>
      </c>
      <c r="C72" s="62"/>
      <c r="D72" s="62" t="str">
        <f>IF(OR(MIN(D$38:D$67)&gt;$A8*$AC$3,SUM(D$38:D$67)=0),"",(LOG10(($A8*$AC$3)/INDEX(D$38:D$67,MATCH($A8*$AC$3,D$38:D$67)))/LOG10(INDEX(D$38:D$67,MATCH($A8*$AC$3,D$38:D$67))/INDEX(D$38:D$67,1+MATCH($A8*$AC$3,D$38:D$67))))*(INDEX($A$38:$A$67,MATCH($A8*$AC$3,D$38:D$67))-INDEX($A$38:$A$67,1+MATCH($A8*$AC$3,D$38:D$67)))+INDEX($A$38:$A$67,MATCH($A8*$AC$3,D$38:D$67)))</f>
        <v/>
      </c>
      <c r="E72" s="62" t="str">
        <f>IF(OR(MIN(E$38:E$67)&gt;$A8*$AC$3,SUM(E$38:E$67)=0),"",(LOG10(($A8*$AC$3)/INDEX(E$38:E$67,MATCH($A8*$AC$3,E$38:E$67)))/LOG10(INDEX(E$38:E$67,MATCH($A8*$AC$3,E$38:E$67))/INDEX(E$38:E$67,1+MATCH($A8*$AC$3,E$38:E$67))))*(INDEX($A$38:$A$67,MATCH($A8*$AC$3,E$38:E$67))-INDEX($A$38:$A$67,1+MATCH($A8*$AC$3,E$38:E$67)))+INDEX($A$38:$A$67,MATCH($A8*$AC$3,E$38:E$67)))</f>
        <v/>
      </c>
      <c r="F72" s="62" t="str">
        <f t="shared" ref="F72:U72" si="5">IF(OR(MIN(F$38:F$67)&gt;$A8*$AC$3,SUM(F$38:F$67)=0),"",(LOG10(($A8*$AC$3)/INDEX(F$38:F$67,MATCH($A8*$AC$3,F$38:F$67)))/LOG10(INDEX(F$38:F$67,MATCH($A8*$AC$3,F$38:F$67))/INDEX(F$38:F$67,1+MATCH($A8*$AC$3,F$38:F$67))))*(INDEX($A$38:$A$67,MATCH($A8*$AC$3,F$38:F$67))-INDEX($A$38:$A$67,1+MATCH($A8*$AC$3,F$38:F$67)))+INDEX($A$38:$A$67,MATCH($A8*$AC$3,F$38:F$67)))</f>
        <v/>
      </c>
      <c r="G72" s="62" t="str">
        <f t="shared" si="5"/>
        <v/>
      </c>
      <c r="H72" s="62" t="str">
        <f t="shared" si="5"/>
        <v/>
      </c>
      <c r="I72" s="62" t="str">
        <f t="shared" si="5"/>
        <v/>
      </c>
      <c r="J72" s="62" t="str">
        <f t="shared" si="5"/>
        <v/>
      </c>
      <c r="K72" s="62" t="str">
        <f t="shared" si="5"/>
        <v/>
      </c>
      <c r="L72" s="62" t="str">
        <f t="shared" si="5"/>
        <v/>
      </c>
      <c r="M72" s="62" t="str">
        <f t="shared" si="5"/>
        <v/>
      </c>
      <c r="N72" s="62" t="str">
        <f t="shared" si="5"/>
        <v/>
      </c>
      <c r="O72" s="62" t="str">
        <f t="shared" si="5"/>
        <v/>
      </c>
      <c r="P72" s="62" t="str">
        <f t="shared" si="5"/>
        <v/>
      </c>
      <c r="Q72" s="62" t="str">
        <f t="shared" si="5"/>
        <v/>
      </c>
      <c r="R72" s="62" t="str">
        <f t="shared" si="5"/>
        <v/>
      </c>
      <c r="S72" s="62" t="str">
        <f t="shared" si="5"/>
        <v/>
      </c>
      <c r="T72" s="62" t="str">
        <f t="shared" si="5"/>
        <v/>
      </c>
      <c r="U72" s="62" t="str">
        <f t="shared" si="5"/>
        <v/>
      </c>
    </row>
    <row r="73" spans="1:21">
      <c r="B73" s="62"/>
      <c r="C73" s="62"/>
      <c r="D73" s="62"/>
      <c r="E73" s="62"/>
      <c r="F73" s="62"/>
      <c r="G73" s="62"/>
      <c r="H73" s="62"/>
      <c r="I73" s="62"/>
      <c r="J73" s="62"/>
      <c r="K73" s="62"/>
      <c r="L73" s="62"/>
      <c r="M73" s="62"/>
      <c r="N73" s="62"/>
      <c r="O73" s="62"/>
      <c r="P73" s="62"/>
      <c r="Q73" s="62"/>
      <c r="R73" s="62"/>
      <c r="S73" s="62"/>
      <c r="T73" s="62"/>
      <c r="U73" s="62"/>
    </row>
    <row r="74" spans="1:21">
      <c r="B74" s="62"/>
      <c r="C74" s="62"/>
      <c r="D74" s="62"/>
      <c r="E74" s="62"/>
      <c r="F74" s="62"/>
      <c r="G74" s="62"/>
      <c r="H74" s="62"/>
      <c r="I74" s="62"/>
      <c r="J74" s="62"/>
      <c r="K74" s="62"/>
      <c r="L74" s="62"/>
      <c r="M74" s="62"/>
      <c r="N74" s="62"/>
      <c r="O74" s="62"/>
      <c r="P74" s="62"/>
      <c r="Q74" s="62"/>
      <c r="R74" s="62"/>
      <c r="S74" s="62"/>
      <c r="T74" s="62"/>
      <c r="U74" s="62"/>
    </row>
    <row r="75" spans="1:21">
      <c r="B75" s="62"/>
      <c r="C75" s="62"/>
      <c r="D75" s="62"/>
      <c r="E75" s="62"/>
      <c r="F75" s="62"/>
      <c r="G75" s="62"/>
      <c r="H75" s="62"/>
      <c r="I75" s="62"/>
      <c r="J75" s="62"/>
      <c r="K75" s="62"/>
      <c r="L75" s="62"/>
      <c r="M75" s="62"/>
      <c r="N75" s="62"/>
      <c r="O75" s="62"/>
      <c r="P75" s="62"/>
      <c r="Q75" s="62"/>
      <c r="R75" s="62"/>
      <c r="S75" s="62"/>
      <c r="T75" s="62"/>
      <c r="U75" s="62"/>
    </row>
    <row r="76" spans="1:21">
      <c r="B76" s="62"/>
      <c r="C76" s="62"/>
      <c r="D76" s="62"/>
      <c r="E76" s="62"/>
      <c r="F76" s="62"/>
      <c r="G76" s="62"/>
      <c r="H76" s="62"/>
      <c r="I76" s="62"/>
      <c r="J76" s="62"/>
      <c r="K76" s="62"/>
      <c r="L76" s="62"/>
      <c r="M76" s="62"/>
      <c r="N76" s="62"/>
      <c r="O76" s="62"/>
      <c r="P76" s="62"/>
      <c r="Q76" s="62"/>
      <c r="R76" s="62"/>
      <c r="S76" s="62"/>
      <c r="T76" s="62"/>
      <c r="U76" s="62"/>
    </row>
    <row r="77" spans="1:21">
      <c r="B77" s="62"/>
      <c r="C77" s="62"/>
      <c r="D77" s="62"/>
      <c r="E77" s="62"/>
      <c r="F77" s="62"/>
      <c r="G77" s="62"/>
      <c r="H77" s="62"/>
      <c r="I77" s="62"/>
      <c r="J77" s="62"/>
      <c r="K77" s="62"/>
      <c r="L77" s="62"/>
      <c r="M77" s="62"/>
      <c r="N77" s="62"/>
      <c r="O77" s="62"/>
      <c r="P77" s="62"/>
      <c r="Q77" s="62"/>
      <c r="R77" s="62"/>
      <c r="S77" s="62"/>
      <c r="T77" s="62"/>
      <c r="U77" s="62"/>
    </row>
    <row r="78" spans="1:21">
      <c r="B78" s="62"/>
      <c r="C78" s="62"/>
      <c r="D78" s="62"/>
      <c r="E78" s="62"/>
      <c r="F78" s="62"/>
      <c r="G78" s="62"/>
      <c r="H78" s="62"/>
      <c r="I78" s="62"/>
      <c r="J78" s="62"/>
      <c r="K78" s="62"/>
      <c r="L78" s="62"/>
      <c r="M78" s="62"/>
      <c r="N78" s="62"/>
      <c r="O78" s="62"/>
      <c r="P78" s="62"/>
      <c r="Q78" s="62"/>
      <c r="R78" s="62"/>
      <c r="S78" s="62"/>
      <c r="T78" s="62"/>
      <c r="U78" s="62"/>
    </row>
    <row r="79" spans="1:21">
      <c r="B79" s="62"/>
      <c r="C79" s="62"/>
      <c r="D79" s="62"/>
      <c r="E79" s="62"/>
      <c r="F79" s="62"/>
      <c r="G79" s="62"/>
      <c r="H79" s="62"/>
      <c r="I79" s="62"/>
      <c r="J79" s="62"/>
      <c r="K79" s="62"/>
      <c r="L79" s="62"/>
      <c r="M79" s="62"/>
      <c r="N79" s="62"/>
      <c r="O79" s="62"/>
      <c r="P79" s="62"/>
      <c r="Q79" s="62"/>
      <c r="R79" s="62"/>
      <c r="S79" s="62"/>
      <c r="T79" s="62"/>
      <c r="U79" s="62"/>
    </row>
    <row r="80" spans="1:21">
      <c r="B80" s="62"/>
      <c r="C80" s="62"/>
      <c r="D80" s="62"/>
      <c r="E80" s="62"/>
      <c r="F80" s="62"/>
      <c r="G80" s="62"/>
      <c r="H80" s="62"/>
      <c r="I80" s="62"/>
      <c r="J80" s="62"/>
      <c r="K80" s="62"/>
      <c r="L80" s="62"/>
      <c r="M80" s="62"/>
      <c r="N80" s="62"/>
      <c r="O80" s="62"/>
      <c r="P80" s="62"/>
      <c r="Q80" s="62"/>
      <c r="R80" s="62"/>
      <c r="S80" s="62"/>
      <c r="T80" s="62"/>
      <c r="U80" s="62"/>
    </row>
    <row r="81" spans="2:21">
      <c r="B81" s="62"/>
      <c r="C81" s="62"/>
      <c r="D81" s="62"/>
      <c r="E81" s="62"/>
      <c r="F81" s="62"/>
      <c r="G81" s="62"/>
      <c r="H81" s="62"/>
      <c r="I81" s="62"/>
      <c r="J81" s="62"/>
      <c r="K81" s="62"/>
      <c r="L81" s="62"/>
      <c r="M81" s="62"/>
      <c r="N81" s="62"/>
      <c r="O81" s="62"/>
      <c r="P81" s="62"/>
      <c r="Q81" s="62"/>
      <c r="R81" s="62"/>
      <c r="S81" s="62"/>
      <c r="T81" s="62"/>
      <c r="U81" s="62"/>
    </row>
    <row r="82" spans="2:21">
      <c r="B82" s="62"/>
      <c r="C82" s="62"/>
      <c r="D82" s="62"/>
      <c r="E82" s="62"/>
      <c r="F82" s="62"/>
      <c r="G82" s="62"/>
      <c r="H82" s="62"/>
      <c r="I82" s="62"/>
      <c r="J82" s="62"/>
      <c r="K82" s="62"/>
      <c r="L82" s="62"/>
      <c r="M82" s="62"/>
      <c r="N82" s="62"/>
      <c r="O82" s="62"/>
      <c r="P82" s="62"/>
      <c r="Q82" s="62"/>
      <c r="R82" s="62"/>
      <c r="S82" s="62"/>
      <c r="T82" s="62"/>
      <c r="U82" s="62"/>
    </row>
    <row r="83" spans="2:21">
      <c r="B83" s="62"/>
      <c r="C83" s="62"/>
      <c r="D83" s="62"/>
      <c r="E83" s="62"/>
      <c r="F83" s="62"/>
      <c r="G83" s="62"/>
      <c r="H83" s="62"/>
      <c r="I83" s="62"/>
      <c r="J83" s="62"/>
      <c r="K83" s="62"/>
      <c r="L83" s="62"/>
      <c r="M83" s="62"/>
      <c r="N83" s="62"/>
      <c r="O83" s="62"/>
      <c r="P83" s="62"/>
      <c r="Q83" s="62"/>
      <c r="R83" s="62"/>
      <c r="S83" s="62"/>
      <c r="T83" s="62"/>
      <c r="U83" s="62"/>
    </row>
    <row r="84" spans="2:21">
      <c r="B84" s="62"/>
      <c r="C84" s="62"/>
      <c r="D84" s="62"/>
      <c r="E84" s="62"/>
      <c r="F84" s="62"/>
      <c r="G84" s="62"/>
      <c r="H84" s="62"/>
      <c r="I84" s="62"/>
      <c r="J84" s="62"/>
      <c r="K84" s="62"/>
      <c r="L84" s="62"/>
      <c r="M84" s="62"/>
      <c r="N84" s="62"/>
      <c r="O84" s="62"/>
      <c r="P84" s="62"/>
      <c r="Q84" s="62"/>
      <c r="R84" s="62"/>
      <c r="S84" s="62"/>
      <c r="T84" s="62"/>
      <c r="U84" s="62"/>
    </row>
    <row r="85" spans="2:21">
      <c r="B85" s="62"/>
      <c r="C85" s="62"/>
      <c r="D85" s="62"/>
      <c r="E85" s="62"/>
      <c r="F85" s="62"/>
      <c r="G85" s="62"/>
      <c r="H85" s="62"/>
      <c r="I85" s="62"/>
      <c r="J85" s="62"/>
      <c r="K85" s="62"/>
      <c r="L85" s="62"/>
      <c r="M85" s="62"/>
      <c r="N85" s="62"/>
      <c r="O85" s="62"/>
      <c r="P85" s="62"/>
      <c r="Q85" s="62"/>
      <c r="R85" s="62"/>
      <c r="S85" s="62"/>
      <c r="T85" s="62"/>
      <c r="U85" s="62"/>
    </row>
    <row r="86" spans="2:21">
      <c r="B86" s="62"/>
      <c r="C86" s="62"/>
      <c r="D86" s="62"/>
      <c r="E86" s="62"/>
      <c r="F86" s="62"/>
      <c r="G86" s="62"/>
      <c r="H86" s="62"/>
      <c r="I86" s="62"/>
      <c r="J86" s="62"/>
      <c r="K86" s="62"/>
      <c r="L86" s="62"/>
      <c r="M86" s="62"/>
      <c r="N86" s="62"/>
      <c r="O86" s="62"/>
      <c r="P86" s="62"/>
      <c r="Q86" s="62"/>
      <c r="R86" s="62"/>
      <c r="S86" s="62"/>
      <c r="T86" s="62"/>
      <c r="U86" s="62"/>
    </row>
    <row r="87" spans="2:21">
      <c r="B87" s="62"/>
      <c r="C87" s="62"/>
      <c r="D87" s="62"/>
      <c r="E87" s="62"/>
      <c r="F87" s="62"/>
      <c r="G87" s="62"/>
      <c r="H87" s="62"/>
      <c r="I87" s="62"/>
      <c r="J87" s="62"/>
      <c r="K87" s="62"/>
      <c r="L87" s="62"/>
      <c r="M87" s="62"/>
      <c r="N87" s="62"/>
      <c r="O87" s="62"/>
      <c r="P87" s="62"/>
      <c r="Q87" s="62"/>
      <c r="R87" s="62"/>
      <c r="S87" s="62"/>
      <c r="T87" s="62"/>
      <c r="U87" s="62"/>
    </row>
    <row r="88" spans="2:21">
      <c r="B88" s="62"/>
      <c r="C88" s="62"/>
      <c r="D88" s="62"/>
      <c r="E88" s="62"/>
      <c r="F88" s="62"/>
      <c r="G88" s="62"/>
      <c r="H88" s="62"/>
      <c r="I88" s="62"/>
      <c r="J88" s="62"/>
      <c r="K88" s="62"/>
      <c r="L88" s="62"/>
      <c r="M88" s="62"/>
      <c r="N88" s="62"/>
      <c r="O88" s="62"/>
      <c r="P88" s="62"/>
      <c r="Q88" s="62"/>
      <c r="R88" s="62"/>
      <c r="S88" s="62"/>
      <c r="T88" s="62"/>
      <c r="U88" s="62"/>
    </row>
    <row r="89" spans="2:21">
      <c r="B89" s="62"/>
      <c r="C89" s="62"/>
      <c r="D89" s="62"/>
      <c r="E89" s="62"/>
      <c r="F89" s="62"/>
      <c r="G89" s="62"/>
      <c r="H89" s="62"/>
      <c r="I89" s="62"/>
      <c r="J89" s="62"/>
      <c r="K89" s="62"/>
      <c r="L89" s="62"/>
      <c r="M89" s="62"/>
      <c r="N89" s="62"/>
      <c r="O89" s="62"/>
      <c r="P89" s="62"/>
      <c r="Q89" s="62"/>
      <c r="R89" s="62"/>
      <c r="S89" s="62"/>
      <c r="T89" s="62"/>
      <c r="U89" s="62"/>
    </row>
    <row r="90" spans="2:21">
      <c r="B90" s="62"/>
      <c r="C90" s="62"/>
      <c r="D90" s="62"/>
      <c r="E90" s="62"/>
      <c r="F90" s="62"/>
      <c r="G90" s="62"/>
      <c r="H90" s="62"/>
      <c r="I90" s="62"/>
      <c r="J90" s="62"/>
      <c r="K90" s="62"/>
      <c r="L90" s="62"/>
      <c r="M90" s="62"/>
      <c r="N90" s="62"/>
      <c r="O90" s="62"/>
      <c r="P90" s="62"/>
      <c r="Q90" s="62"/>
      <c r="R90" s="62"/>
      <c r="S90" s="62"/>
      <c r="T90" s="62"/>
      <c r="U90" s="62"/>
    </row>
    <row r="91" spans="2:21">
      <c r="B91" s="62"/>
      <c r="C91" s="62"/>
      <c r="D91" s="62"/>
      <c r="E91" s="62"/>
      <c r="F91" s="62"/>
      <c r="G91" s="62"/>
      <c r="H91" s="62"/>
      <c r="I91" s="62"/>
      <c r="J91" s="62"/>
      <c r="K91" s="62"/>
      <c r="L91" s="62"/>
      <c r="M91" s="62"/>
      <c r="N91" s="62"/>
      <c r="O91" s="62"/>
      <c r="P91" s="62"/>
      <c r="Q91" s="62"/>
      <c r="R91" s="62"/>
      <c r="S91" s="62"/>
      <c r="T91" s="62"/>
      <c r="U91" s="62"/>
    </row>
    <row r="92" spans="2:21">
      <c r="B92" s="62"/>
      <c r="C92" s="62"/>
      <c r="D92" s="62"/>
      <c r="E92" s="62"/>
      <c r="F92" s="62"/>
      <c r="G92" s="62"/>
      <c r="H92" s="62"/>
      <c r="I92" s="62"/>
      <c r="J92" s="62"/>
      <c r="K92" s="62"/>
      <c r="L92" s="62"/>
      <c r="M92" s="62"/>
      <c r="N92" s="62"/>
      <c r="O92" s="62"/>
      <c r="P92" s="62"/>
      <c r="Q92" s="62"/>
      <c r="R92" s="62"/>
      <c r="S92" s="62"/>
      <c r="T92" s="62"/>
      <c r="U92" s="62"/>
    </row>
    <row r="93" spans="2:21">
      <c r="B93" s="62"/>
      <c r="C93" s="62"/>
      <c r="D93" s="62"/>
      <c r="E93" s="62"/>
      <c r="F93" s="62"/>
      <c r="G93" s="62"/>
      <c r="H93" s="62"/>
      <c r="I93" s="62"/>
      <c r="J93" s="62"/>
      <c r="K93" s="62"/>
      <c r="L93" s="62"/>
      <c r="M93" s="62"/>
      <c r="N93" s="62"/>
      <c r="O93" s="62"/>
      <c r="P93" s="62"/>
      <c r="Q93" s="62"/>
      <c r="R93" s="62"/>
      <c r="S93" s="62"/>
      <c r="T93" s="62"/>
      <c r="U93" s="62"/>
    </row>
    <row r="94" spans="2:21">
      <c r="B94" s="62"/>
      <c r="C94" s="62"/>
      <c r="D94" s="62"/>
      <c r="E94" s="62"/>
      <c r="F94" s="62"/>
      <c r="G94" s="62"/>
      <c r="H94" s="62"/>
      <c r="I94" s="62"/>
      <c r="J94" s="62"/>
      <c r="K94" s="62"/>
      <c r="L94" s="62"/>
      <c r="M94" s="62"/>
      <c r="N94" s="62"/>
      <c r="O94" s="62"/>
      <c r="P94" s="62"/>
      <c r="Q94" s="62"/>
      <c r="R94" s="62"/>
      <c r="S94" s="62"/>
      <c r="T94" s="62"/>
      <c r="U94" s="62"/>
    </row>
    <row r="95" spans="2:21">
      <c r="B95" s="62"/>
      <c r="C95" s="62"/>
      <c r="D95" s="62"/>
      <c r="E95" s="62"/>
      <c r="F95" s="62"/>
      <c r="G95" s="62"/>
      <c r="H95" s="62"/>
      <c r="I95" s="62"/>
      <c r="J95" s="62"/>
      <c r="K95" s="62"/>
      <c r="L95" s="62"/>
      <c r="M95" s="62"/>
      <c r="N95" s="62"/>
      <c r="O95" s="62"/>
      <c r="P95" s="62"/>
      <c r="Q95" s="62"/>
      <c r="R95" s="62"/>
      <c r="S95" s="62"/>
      <c r="T95" s="62"/>
      <c r="U95" s="62"/>
    </row>
    <row r="96" spans="2:21">
      <c r="D96" s="18"/>
      <c r="E96" s="18"/>
      <c r="F96" s="18"/>
      <c r="G96" s="18"/>
      <c r="H96" s="18"/>
      <c r="I96" s="18"/>
      <c r="R96" s="36"/>
      <c r="S96" s="36"/>
    </row>
    <row r="97" spans="1:21" ht="26.25">
      <c r="A97" s="152" t="s">
        <v>296</v>
      </c>
      <c r="B97" s="152"/>
      <c r="C97" s="152"/>
      <c r="D97" s="152"/>
      <c r="E97" s="152"/>
      <c r="F97" s="152"/>
      <c r="G97" s="152"/>
      <c r="H97" s="152"/>
      <c r="I97" s="152"/>
      <c r="J97" s="152"/>
      <c r="K97" s="152"/>
      <c r="L97" s="152"/>
      <c r="M97" s="152"/>
      <c r="N97" s="152"/>
      <c r="O97" s="152"/>
      <c r="P97" s="152"/>
      <c r="Q97" s="152"/>
      <c r="R97" s="152"/>
      <c r="S97" s="152"/>
      <c r="T97" s="152"/>
      <c r="U97" s="152"/>
    </row>
    <row r="98" spans="1:21" ht="59.25" customHeight="1">
      <c r="A98" s="11" t="s">
        <v>295</v>
      </c>
      <c r="B98" s="43" t="s">
        <v>294</v>
      </c>
      <c r="C98" s="43" t="s">
        <v>293</v>
      </c>
      <c r="D98" s="43" t="s">
        <v>292</v>
      </c>
      <c r="E98" s="43" t="s">
        <v>291</v>
      </c>
      <c r="F98" s="43" t="s">
        <v>290</v>
      </c>
      <c r="G98" s="43" t="s">
        <v>289</v>
      </c>
      <c r="H98" s="43" t="s">
        <v>288</v>
      </c>
      <c r="I98" s="43"/>
      <c r="J98" s="43"/>
      <c r="K98" s="43"/>
      <c r="L98" s="43"/>
      <c r="M98" s="43"/>
      <c r="N98" s="43"/>
      <c r="O98" s="43"/>
      <c r="P98" s="43"/>
      <c r="Q98" s="43"/>
      <c r="R98" s="43"/>
      <c r="S98" s="43"/>
      <c r="T98" s="43"/>
      <c r="U98" s="43"/>
    </row>
    <row r="99" spans="1:21">
      <c r="A99" s="14">
        <v>-6</v>
      </c>
      <c r="B99" s="75"/>
      <c r="C99" s="75"/>
      <c r="D99" s="75"/>
      <c r="E99" s="75"/>
      <c r="F99" s="75">
        <v>1.8956226231895785</v>
      </c>
      <c r="G99" s="75">
        <v>1.7920858303895222</v>
      </c>
      <c r="H99" s="75"/>
      <c r="I99" s="75"/>
      <c r="J99" s="75"/>
      <c r="K99" s="75"/>
      <c r="L99" s="88"/>
      <c r="M99" s="88"/>
      <c r="N99" s="75"/>
      <c r="O99" s="75"/>
      <c r="P99" s="38"/>
      <c r="Q99" s="38"/>
      <c r="R99" s="38"/>
      <c r="S99" s="38"/>
      <c r="T99" s="38"/>
      <c r="U99" s="38"/>
    </row>
    <row r="100" spans="1:21">
      <c r="A100" s="14">
        <f t="shared" ref="A100:A128" si="6">A99+1</f>
        <v>-5</v>
      </c>
      <c r="B100" s="75"/>
      <c r="C100" s="75">
        <v>1.8460661169761887</v>
      </c>
      <c r="D100" s="75"/>
      <c r="E100" s="75">
        <f>IFERROR(H39/I39,"")</f>
        <v>1.9821824252088891</v>
      </c>
      <c r="F100" s="75">
        <v>1.8349987189341532</v>
      </c>
      <c r="G100" s="75">
        <v>1.7194972401265882</v>
      </c>
      <c r="H100" s="75"/>
      <c r="I100" s="75"/>
      <c r="J100" s="75"/>
      <c r="K100" s="75"/>
      <c r="L100" s="88"/>
      <c r="M100" s="88"/>
      <c r="N100" s="39"/>
      <c r="O100" s="39"/>
      <c r="P100" s="38"/>
      <c r="Q100" s="38"/>
      <c r="R100" s="38"/>
      <c r="S100" s="38"/>
      <c r="T100" s="38"/>
      <c r="U100" s="38"/>
    </row>
    <row r="101" spans="1:21">
      <c r="A101" s="14">
        <f t="shared" si="6"/>
        <v>-4</v>
      </c>
      <c r="B101" s="75"/>
      <c r="C101" s="75">
        <v>1.7653690493521619</v>
      </c>
      <c r="D101" s="75"/>
      <c r="E101" s="75">
        <f t="shared" ref="E101:E115" si="7">IFERROR(H40/I40,"")</f>
        <v>1.9260309496400552</v>
      </c>
      <c r="F101" s="75">
        <v>1.7626463156809158</v>
      </c>
      <c r="G101" s="75">
        <v>1.6860347012191719</v>
      </c>
      <c r="H101" s="75"/>
      <c r="I101" s="75"/>
      <c r="J101" s="75"/>
      <c r="K101" s="75"/>
      <c r="L101" s="88"/>
      <c r="M101" s="88"/>
      <c r="N101" s="39"/>
      <c r="O101" s="39"/>
      <c r="P101" s="38"/>
      <c r="Q101" s="38"/>
      <c r="R101" s="38"/>
      <c r="S101" s="38"/>
      <c r="T101" s="38"/>
      <c r="U101" s="38"/>
    </row>
    <row r="102" spans="1:21">
      <c r="A102" s="14">
        <f t="shared" si="6"/>
        <v>-3</v>
      </c>
      <c r="B102" s="47"/>
      <c r="C102" s="75">
        <v>1.6520562720677034</v>
      </c>
      <c r="D102" s="75"/>
      <c r="E102" s="75">
        <f t="shared" si="7"/>
        <v>1.9275562441341045</v>
      </c>
      <c r="F102" s="75">
        <v>1.6767358925949234</v>
      </c>
      <c r="G102" s="75">
        <v>1.5885942902375456</v>
      </c>
      <c r="H102" s="75"/>
      <c r="I102" s="75"/>
      <c r="J102" s="75"/>
      <c r="K102" s="75"/>
      <c r="L102" s="88"/>
      <c r="M102" s="88"/>
      <c r="N102" s="39"/>
      <c r="O102" s="39"/>
      <c r="P102" s="38"/>
      <c r="Q102" s="38"/>
      <c r="R102" s="38"/>
      <c r="S102" s="38"/>
      <c r="T102" s="38"/>
      <c r="U102" s="38"/>
    </row>
    <row r="103" spans="1:21" ht="15">
      <c r="A103" s="14">
        <f t="shared" si="6"/>
        <v>-2</v>
      </c>
      <c r="B103" s="74"/>
      <c r="C103" s="75">
        <v>1.5455737507253366</v>
      </c>
      <c r="D103" s="75"/>
      <c r="E103" s="75">
        <f t="shared" si="7"/>
        <v>1.725133859683291</v>
      </c>
      <c r="F103" s="75">
        <v>1.5947941217246637</v>
      </c>
      <c r="G103" s="75">
        <v>1.4961697788737505</v>
      </c>
      <c r="H103" s="75"/>
      <c r="I103" s="75"/>
      <c r="J103" s="75"/>
      <c r="K103" s="75"/>
      <c r="L103" s="88"/>
      <c r="M103" s="88"/>
      <c r="N103" s="39"/>
      <c r="O103" s="39"/>
      <c r="P103" s="38"/>
      <c r="Q103" s="38"/>
      <c r="R103" s="38"/>
      <c r="S103" s="38"/>
      <c r="T103" s="38"/>
      <c r="U103" s="38"/>
    </row>
    <row r="104" spans="1:21">
      <c r="A104" s="14">
        <f t="shared" si="6"/>
        <v>-1</v>
      </c>
      <c r="B104" s="63"/>
      <c r="C104" s="75">
        <v>1.4632533431031325</v>
      </c>
      <c r="D104" s="75"/>
      <c r="E104" s="75">
        <f t="shared" si="7"/>
        <v>1.7057776767174853</v>
      </c>
      <c r="F104" s="75">
        <v>1.5213590823290257</v>
      </c>
      <c r="G104" s="75">
        <v>1.4347654505613188</v>
      </c>
      <c r="H104" s="75"/>
      <c r="I104" s="75"/>
      <c r="J104" s="75"/>
      <c r="K104" s="75"/>
      <c r="L104" s="88"/>
      <c r="M104" s="88"/>
      <c r="N104" s="39"/>
      <c r="O104" s="39"/>
      <c r="P104" s="38"/>
      <c r="Q104" s="38"/>
      <c r="R104" s="38"/>
      <c r="S104" s="38"/>
      <c r="T104" s="38"/>
      <c r="U104" s="38"/>
    </row>
    <row r="105" spans="1:21">
      <c r="A105" s="14">
        <f t="shared" si="6"/>
        <v>0</v>
      </c>
      <c r="B105" s="63"/>
      <c r="C105" s="75">
        <v>1.4162169876550501</v>
      </c>
      <c r="D105" s="75"/>
      <c r="E105" s="75">
        <f t="shared" si="7"/>
        <v>1.6860455443837741</v>
      </c>
      <c r="F105" s="75">
        <v>1.4606323620582766</v>
      </c>
      <c r="G105" s="75">
        <v>1.3953745121431025</v>
      </c>
      <c r="H105" s="75"/>
      <c r="I105" s="75"/>
      <c r="J105" s="75"/>
      <c r="K105" s="75"/>
      <c r="L105" s="88"/>
      <c r="M105" s="88"/>
      <c r="N105" s="39"/>
      <c r="O105" s="39"/>
      <c r="P105" s="38"/>
      <c r="Q105" s="38"/>
      <c r="R105" s="38"/>
      <c r="S105" s="38"/>
      <c r="T105" s="38"/>
      <c r="U105" s="38"/>
    </row>
    <row r="106" spans="1:21">
      <c r="A106" s="14">
        <f t="shared" si="6"/>
        <v>1</v>
      </c>
      <c r="B106" s="63"/>
      <c r="C106" s="75">
        <v>1.3889648146828375</v>
      </c>
      <c r="D106" s="75"/>
      <c r="E106" s="75">
        <f t="shared" si="7"/>
        <v>1.2692486535350469</v>
      </c>
      <c r="F106" s="75">
        <v>1.4159085506839251</v>
      </c>
      <c r="G106" s="75">
        <v>1.3602511493732956</v>
      </c>
      <c r="H106" s="75"/>
      <c r="I106" s="75"/>
      <c r="J106" s="75"/>
      <c r="K106" s="75"/>
      <c r="L106" s="88"/>
      <c r="M106" s="88"/>
      <c r="N106" s="39"/>
      <c r="O106" s="39"/>
      <c r="P106" s="38"/>
      <c r="Q106" s="38"/>
      <c r="R106" s="38"/>
      <c r="S106" s="38"/>
      <c r="T106" s="38"/>
      <c r="U106" s="38"/>
    </row>
    <row r="107" spans="1:21">
      <c r="A107" s="14">
        <f t="shared" si="6"/>
        <v>2</v>
      </c>
      <c r="B107" s="63"/>
      <c r="C107" s="75">
        <v>1.3596990562064235</v>
      </c>
      <c r="D107" s="75"/>
      <c r="E107" s="75">
        <f t="shared" si="7"/>
        <v>1.4401854488665453</v>
      </c>
      <c r="F107" s="75">
        <v>1.3792169369092446</v>
      </c>
      <c r="G107" s="75">
        <v>1.3388505240970399</v>
      </c>
      <c r="H107" s="75"/>
      <c r="I107" s="75"/>
      <c r="J107" s="75"/>
      <c r="K107" s="75"/>
      <c r="L107" s="88"/>
      <c r="M107" s="88"/>
      <c r="N107" s="39"/>
      <c r="O107" s="39"/>
      <c r="P107" s="38"/>
      <c r="Q107" s="38"/>
      <c r="R107" s="38"/>
      <c r="S107" s="38"/>
      <c r="T107" s="38"/>
      <c r="U107" s="38"/>
    </row>
    <row r="108" spans="1:21">
      <c r="A108" s="14">
        <f t="shared" si="6"/>
        <v>3</v>
      </c>
      <c r="B108" s="63"/>
      <c r="C108" s="75">
        <v>1.3401403583908427</v>
      </c>
      <c r="D108" s="75"/>
      <c r="E108" s="75">
        <f t="shared" si="7"/>
        <v>1.4577996010379759</v>
      </c>
      <c r="F108" s="75">
        <v>1.3516322288788361</v>
      </c>
      <c r="G108" s="75">
        <v>1.3111121203837801</v>
      </c>
      <c r="H108" s="75"/>
      <c r="I108" s="75"/>
      <c r="J108" s="75"/>
      <c r="K108" s="75"/>
      <c r="L108" s="88"/>
      <c r="M108" s="88"/>
      <c r="N108" s="39"/>
      <c r="O108" s="39"/>
      <c r="P108" s="38"/>
      <c r="Q108" s="38"/>
      <c r="R108" s="38"/>
      <c r="S108" s="38"/>
      <c r="T108" s="38"/>
      <c r="U108" s="38"/>
    </row>
    <row r="109" spans="1:21">
      <c r="A109" s="14">
        <f t="shared" si="6"/>
        <v>4</v>
      </c>
      <c r="B109" s="63"/>
      <c r="C109" s="75">
        <v>1.3062190192652363</v>
      </c>
      <c r="D109" s="75"/>
      <c r="E109" s="75">
        <f t="shared" si="7"/>
        <v>1.4651886372719798</v>
      </c>
      <c r="F109" s="75">
        <v>1.3198212678410697</v>
      </c>
      <c r="G109" s="75">
        <v>1.2847391732340845</v>
      </c>
      <c r="H109" s="75"/>
      <c r="I109" s="75"/>
      <c r="J109" s="75"/>
      <c r="K109" s="75"/>
      <c r="L109" s="88"/>
      <c r="M109" s="88"/>
      <c r="N109" s="39"/>
      <c r="O109" s="39"/>
      <c r="P109" s="38"/>
      <c r="Q109" s="38"/>
      <c r="R109" s="38"/>
      <c r="S109" s="38"/>
      <c r="T109" s="38"/>
      <c r="U109" s="38"/>
    </row>
    <row r="110" spans="1:21">
      <c r="A110" s="14">
        <f t="shared" si="6"/>
        <v>5</v>
      </c>
      <c r="B110" s="63"/>
      <c r="C110" s="75">
        <v>1.2629539046226523</v>
      </c>
      <c r="D110" s="75"/>
      <c r="E110" s="75">
        <f t="shared" si="7"/>
        <v>1.3718594698730513</v>
      </c>
      <c r="F110" s="75">
        <v>1.2773561884355564</v>
      </c>
      <c r="G110" s="75">
        <v>1.2554622369045791</v>
      </c>
      <c r="H110" s="75"/>
      <c r="I110" s="75"/>
      <c r="J110" s="75"/>
      <c r="K110" s="75"/>
      <c r="L110" s="88"/>
      <c r="M110" s="88"/>
      <c r="N110" s="39"/>
      <c r="O110" s="39"/>
      <c r="P110" s="38"/>
      <c r="Q110" s="38"/>
      <c r="R110" s="38"/>
      <c r="S110" s="38"/>
      <c r="T110" s="38"/>
      <c r="U110" s="38"/>
    </row>
    <row r="111" spans="1:21">
      <c r="A111" s="14">
        <f t="shared" si="6"/>
        <v>6</v>
      </c>
      <c r="B111" s="63"/>
      <c r="C111" s="75">
        <v>1.2112164602428686</v>
      </c>
      <c r="D111" s="75"/>
      <c r="E111" s="75">
        <f t="shared" si="7"/>
        <v>1.2764523160994514</v>
      </c>
      <c r="F111" s="75">
        <v>1.232311156829492</v>
      </c>
      <c r="G111" s="75">
        <v>1.2233664306335887</v>
      </c>
      <c r="H111" s="75"/>
      <c r="I111" s="75"/>
      <c r="J111" s="75"/>
      <c r="K111" s="75"/>
      <c r="L111" s="88"/>
      <c r="M111" s="88"/>
      <c r="N111" s="39"/>
      <c r="O111" s="39"/>
      <c r="P111" s="38"/>
      <c r="Q111" s="38"/>
      <c r="R111" s="38"/>
      <c r="S111" s="38"/>
      <c r="T111" s="38"/>
      <c r="U111" s="38"/>
    </row>
    <row r="112" spans="1:21" ht="14.25">
      <c r="A112" s="14">
        <f t="shared" si="6"/>
        <v>7</v>
      </c>
      <c r="B112" s="50"/>
      <c r="C112" s="75">
        <v>1.1595633751634347</v>
      </c>
      <c r="D112" s="75"/>
      <c r="E112" s="75">
        <f t="shared" si="7"/>
        <v>1.2867655455467559</v>
      </c>
      <c r="F112" s="75">
        <v>1.1876819385801578</v>
      </c>
      <c r="G112" s="75">
        <v>1.1689253196662364</v>
      </c>
      <c r="H112" s="75"/>
      <c r="I112" s="75"/>
      <c r="J112" s="75"/>
      <c r="K112" s="75"/>
      <c r="L112" s="88"/>
      <c r="M112" s="88"/>
      <c r="N112" s="39"/>
      <c r="O112" s="39"/>
      <c r="P112" s="38"/>
      <c r="Q112" s="38"/>
      <c r="R112" s="38"/>
      <c r="S112" s="38"/>
      <c r="T112" s="38"/>
      <c r="U112" s="38"/>
    </row>
    <row r="113" spans="1:21">
      <c r="A113" s="14">
        <f t="shared" si="6"/>
        <v>8</v>
      </c>
      <c r="B113" s="63"/>
      <c r="C113" s="75">
        <v>1.1119738450373369</v>
      </c>
      <c r="D113" s="75"/>
      <c r="E113" s="75">
        <f t="shared" si="7"/>
        <v>1.1672692118222157</v>
      </c>
      <c r="F113" s="75">
        <v>1.1458013648215375</v>
      </c>
      <c r="G113" s="75">
        <v>1.1251667478239418</v>
      </c>
      <c r="H113" s="75"/>
      <c r="I113" s="75"/>
      <c r="J113" s="75"/>
      <c r="K113" s="75"/>
      <c r="L113" s="88"/>
      <c r="M113" s="88"/>
      <c r="N113" s="39"/>
      <c r="O113" s="39"/>
      <c r="P113" s="38"/>
      <c r="Q113" s="38"/>
      <c r="R113" s="38"/>
      <c r="S113" s="38"/>
      <c r="T113" s="38"/>
      <c r="U113" s="38"/>
    </row>
    <row r="114" spans="1:21">
      <c r="A114" s="14">
        <f t="shared" si="6"/>
        <v>9</v>
      </c>
      <c r="B114" s="63"/>
      <c r="C114" s="75">
        <v>1.0710235167929516</v>
      </c>
      <c r="D114" s="75"/>
      <c r="E114" s="75">
        <f t="shared" si="7"/>
        <v>1.1152205716704475</v>
      </c>
      <c r="F114" s="75">
        <v>1.1065419890229466</v>
      </c>
      <c r="G114" s="75">
        <v>1.094909401707453</v>
      </c>
      <c r="H114" s="75"/>
      <c r="I114" s="75"/>
      <c r="J114" s="75"/>
      <c r="K114" s="75"/>
      <c r="L114" s="88"/>
      <c r="M114" s="88"/>
      <c r="N114" s="39"/>
      <c r="O114" s="39"/>
      <c r="P114" s="38"/>
      <c r="Q114" s="38"/>
      <c r="R114" s="75"/>
      <c r="S114" s="75"/>
      <c r="T114" s="75"/>
      <c r="U114" s="75"/>
    </row>
    <row r="115" spans="1:21">
      <c r="A115" s="14">
        <f t="shared" si="6"/>
        <v>10</v>
      </c>
      <c r="B115" s="63"/>
      <c r="C115" s="75">
        <v>1.0456047994908273</v>
      </c>
      <c r="D115" s="75"/>
      <c r="E115" s="75">
        <f t="shared" si="7"/>
        <v>1.0819117461239498</v>
      </c>
      <c r="F115" s="75">
        <v>1.0741485281205232</v>
      </c>
      <c r="G115" s="75">
        <v>1.0685880553268698</v>
      </c>
      <c r="H115" s="75"/>
      <c r="I115" s="75"/>
      <c r="J115" s="75"/>
      <c r="K115" s="75"/>
      <c r="L115" s="88"/>
      <c r="M115" s="88"/>
      <c r="N115" s="39"/>
      <c r="O115" s="39"/>
      <c r="P115" s="38"/>
      <c r="Q115" s="38"/>
      <c r="R115" s="75"/>
      <c r="S115" s="75"/>
      <c r="T115" s="75"/>
      <c r="U115" s="75"/>
    </row>
    <row r="116" spans="1:21">
      <c r="A116" s="14">
        <f t="shared" si="6"/>
        <v>11</v>
      </c>
      <c r="B116" s="63"/>
      <c r="C116" s="63"/>
      <c r="D116" s="75"/>
      <c r="E116" s="75"/>
      <c r="F116" s="75">
        <v>1.0487157572758761</v>
      </c>
      <c r="G116" s="75">
        <v>1.0499545901855716</v>
      </c>
      <c r="H116" s="75"/>
      <c r="I116" s="75"/>
      <c r="J116" s="75"/>
      <c r="K116" s="75"/>
      <c r="L116" s="88"/>
      <c r="M116" s="88"/>
      <c r="N116" s="39"/>
      <c r="O116" s="39"/>
      <c r="P116" s="38"/>
      <c r="Q116" s="38"/>
      <c r="R116" s="75"/>
      <c r="S116" s="75"/>
      <c r="T116" s="75"/>
      <c r="U116" s="75"/>
    </row>
    <row r="117" spans="1:21">
      <c r="A117" s="14">
        <f t="shared" si="6"/>
        <v>12</v>
      </c>
      <c r="B117" s="63"/>
      <c r="C117" s="63"/>
      <c r="D117" s="75"/>
      <c r="E117" s="75"/>
      <c r="F117" s="75">
        <v>1.0301175588345575</v>
      </c>
      <c r="G117" s="75">
        <v>1.0332200546175692</v>
      </c>
      <c r="H117" s="75"/>
      <c r="I117" s="75"/>
      <c r="J117" s="75"/>
      <c r="K117" s="75"/>
      <c r="L117" s="88"/>
      <c r="M117" s="88"/>
      <c r="N117" s="39"/>
      <c r="O117" s="39"/>
      <c r="P117" s="38"/>
      <c r="Q117" s="38"/>
      <c r="R117" s="75"/>
      <c r="S117" s="75"/>
      <c r="T117" s="75"/>
      <c r="U117" s="75"/>
    </row>
    <row r="118" spans="1:21">
      <c r="A118" s="14">
        <f t="shared" si="6"/>
        <v>13</v>
      </c>
      <c r="B118" s="63"/>
      <c r="C118" s="63"/>
      <c r="D118" s="75"/>
      <c r="E118" s="75"/>
      <c r="F118" s="75">
        <v>1.0180508954638547</v>
      </c>
      <c r="G118" s="75"/>
      <c r="H118" s="75"/>
      <c r="I118" s="75"/>
      <c r="J118" s="75"/>
      <c r="K118" s="75"/>
      <c r="L118" s="88"/>
      <c r="M118" s="88"/>
      <c r="N118" s="39"/>
      <c r="O118" s="39"/>
      <c r="P118" s="38"/>
      <c r="Q118" s="38"/>
      <c r="R118" s="75"/>
      <c r="S118" s="75"/>
      <c r="T118" s="75"/>
      <c r="U118" s="75"/>
    </row>
    <row r="119" spans="1:21">
      <c r="A119" s="14">
        <f t="shared" si="6"/>
        <v>14</v>
      </c>
      <c r="B119" s="63"/>
      <c r="C119" s="63"/>
      <c r="D119" s="75"/>
      <c r="E119" s="75"/>
      <c r="F119" s="75">
        <v>1.0101587576055593</v>
      </c>
      <c r="G119" s="75"/>
      <c r="H119" s="75"/>
      <c r="I119" s="75"/>
      <c r="J119" s="75"/>
      <c r="K119" s="75"/>
      <c r="L119" s="130"/>
      <c r="M119" s="130"/>
      <c r="N119" s="39"/>
      <c r="O119" s="39"/>
      <c r="P119" s="38"/>
      <c r="Q119" s="38"/>
      <c r="R119" s="75"/>
      <c r="S119" s="75"/>
      <c r="T119" s="75"/>
      <c r="U119" s="75"/>
    </row>
    <row r="120" spans="1:21">
      <c r="A120" s="14">
        <f t="shared" si="6"/>
        <v>15</v>
      </c>
      <c r="B120" s="63"/>
      <c r="C120" s="63"/>
      <c r="D120" s="75"/>
      <c r="E120" s="75"/>
      <c r="F120" s="75">
        <v>1.0051508699485989</v>
      </c>
      <c r="G120" s="75"/>
      <c r="H120" s="75"/>
      <c r="I120" s="75"/>
      <c r="J120" s="75"/>
      <c r="K120" s="75"/>
      <c r="L120" s="75"/>
      <c r="M120" s="75"/>
      <c r="N120" s="39"/>
      <c r="O120" s="39"/>
      <c r="P120" s="38"/>
      <c r="Q120" s="38"/>
      <c r="R120" s="75"/>
      <c r="S120" s="75"/>
      <c r="T120" s="75"/>
      <c r="U120" s="75"/>
    </row>
    <row r="121" spans="1:21" ht="15">
      <c r="A121" s="14">
        <f t="shared" si="6"/>
        <v>16</v>
      </c>
      <c r="B121" s="74"/>
      <c r="C121" s="74"/>
      <c r="D121" s="75"/>
      <c r="E121" s="75"/>
      <c r="F121" s="75">
        <v>1.0025526894406607</v>
      </c>
      <c r="G121" s="75"/>
      <c r="H121" s="75"/>
      <c r="I121" s="75"/>
      <c r="J121" s="75"/>
      <c r="K121" s="75"/>
      <c r="L121" s="88"/>
      <c r="M121" s="88"/>
      <c r="N121" s="39"/>
      <c r="O121" s="39"/>
      <c r="P121" s="38"/>
      <c r="Q121" s="38"/>
      <c r="R121" s="75"/>
      <c r="S121" s="75"/>
      <c r="T121" s="75"/>
      <c r="U121" s="75"/>
    </row>
    <row r="122" spans="1:21" ht="15">
      <c r="A122" s="14">
        <f t="shared" si="6"/>
        <v>17</v>
      </c>
      <c r="B122" s="67"/>
      <c r="C122" s="67"/>
      <c r="D122" s="75"/>
      <c r="E122" s="75"/>
      <c r="F122" s="75"/>
      <c r="G122" s="75"/>
      <c r="H122" s="75"/>
      <c r="I122" s="75"/>
      <c r="J122" s="75"/>
      <c r="K122" s="75"/>
      <c r="L122" s="75"/>
      <c r="M122" s="75"/>
      <c r="N122" s="39"/>
      <c r="O122" s="39"/>
      <c r="P122" s="38"/>
      <c r="Q122" s="38"/>
      <c r="R122" s="75"/>
      <c r="S122" s="75"/>
      <c r="T122" s="75"/>
      <c r="U122" s="75"/>
    </row>
    <row r="123" spans="1:21">
      <c r="A123" s="14">
        <f t="shared" si="6"/>
        <v>18</v>
      </c>
      <c r="B123" s="75"/>
      <c r="C123" s="75"/>
      <c r="D123" s="75"/>
      <c r="E123" s="75"/>
      <c r="F123" s="75"/>
      <c r="G123" s="75"/>
      <c r="H123" s="75"/>
      <c r="I123" s="75"/>
      <c r="J123" s="75"/>
      <c r="K123" s="75"/>
      <c r="L123" s="38"/>
      <c r="M123" s="38"/>
      <c r="N123" s="75"/>
      <c r="O123" s="75"/>
      <c r="P123" s="38"/>
      <c r="Q123" s="38"/>
      <c r="R123" s="75"/>
      <c r="S123" s="75"/>
      <c r="T123" s="75"/>
      <c r="U123" s="75"/>
    </row>
    <row r="124" spans="1:21">
      <c r="A124" s="14">
        <f t="shared" si="6"/>
        <v>19</v>
      </c>
      <c r="B124" s="75"/>
      <c r="C124" s="75"/>
      <c r="D124" s="75"/>
      <c r="E124" s="75"/>
      <c r="F124" s="75"/>
      <c r="G124" s="75"/>
      <c r="H124" s="75"/>
      <c r="I124" s="75"/>
      <c r="J124" s="75"/>
      <c r="K124" s="75"/>
      <c r="L124" s="38"/>
      <c r="M124" s="38"/>
      <c r="N124" s="75"/>
      <c r="O124" s="75"/>
      <c r="P124" s="38"/>
      <c r="Q124" s="38"/>
      <c r="R124" s="75"/>
      <c r="S124" s="75"/>
      <c r="T124" s="75"/>
      <c r="U124" s="75"/>
    </row>
    <row r="125" spans="1:21">
      <c r="A125" s="14">
        <f t="shared" si="6"/>
        <v>20</v>
      </c>
      <c r="B125" s="75"/>
      <c r="C125" s="75"/>
      <c r="D125" s="75"/>
      <c r="E125" s="75"/>
      <c r="F125" s="75"/>
      <c r="G125" s="75"/>
      <c r="H125" s="75" t="str">
        <f>IFERROR(H64/I64,"")</f>
        <v/>
      </c>
      <c r="I125" s="75" t="str">
        <f>IFERROR(AD64/AE64,"")</f>
        <v/>
      </c>
      <c r="J125" s="75"/>
      <c r="K125" s="75"/>
      <c r="L125" s="38"/>
      <c r="M125" s="38"/>
      <c r="N125" s="75"/>
      <c r="O125" s="75"/>
      <c r="P125" s="38"/>
      <c r="Q125" s="38"/>
      <c r="R125" s="75"/>
      <c r="S125" s="75"/>
      <c r="T125" s="75"/>
      <c r="U125" s="75"/>
    </row>
    <row r="126" spans="1:21">
      <c r="A126" s="14">
        <f t="shared" si="6"/>
        <v>21</v>
      </c>
      <c r="B126" s="75"/>
      <c r="C126" s="75"/>
      <c r="D126" s="75"/>
      <c r="E126" s="75"/>
      <c r="F126" s="75"/>
      <c r="G126" s="75"/>
      <c r="H126" s="75"/>
      <c r="I126" s="75"/>
      <c r="J126" s="75"/>
      <c r="K126" s="75"/>
      <c r="L126" s="38"/>
      <c r="M126" s="38"/>
      <c r="N126" s="75"/>
      <c r="O126" s="75"/>
      <c r="P126" s="38"/>
      <c r="Q126" s="38"/>
      <c r="R126" s="75"/>
      <c r="S126" s="75"/>
      <c r="T126" s="75"/>
      <c r="U126" s="75"/>
    </row>
    <row r="127" spans="1:21">
      <c r="A127" s="14">
        <f t="shared" si="6"/>
        <v>22</v>
      </c>
      <c r="B127" s="75"/>
      <c r="C127" s="75"/>
      <c r="D127" s="75"/>
      <c r="E127" s="75"/>
      <c r="F127" s="75"/>
      <c r="G127" s="75"/>
      <c r="H127" s="75"/>
      <c r="I127" s="75"/>
      <c r="J127" s="75"/>
      <c r="K127" s="75"/>
      <c r="L127" s="38"/>
      <c r="M127" s="38"/>
      <c r="N127" s="75"/>
      <c r="O127" s="75"/>
      <c r="P127" s="38"/>
      <c r="Q127" s="38"/>
      <c r="R127" s="75"/>
      <c r="S127" s="75"/>
      <c r="T127" s="75"/>
      <c r="U127" s="75"/>
    </row>
    <row r="128" spans="1:21">
      <c r="A128" s="14">
        <f t="shared" si="6"/>
        <v>23</v>
      </c>
      <c r="B128" s="75"/>
      <c r="C128" s="75"/>
      <c r="D128" s="75"/>
      <c r="E128" s="75"/>
      <c r="F128" s="75"/>
      <c r="G128" s="75"/>
      <c r="H128" s="75"/>
      <c r="I128" s="75"/>
      <c r="J128" s="75"/>
      <c r="K128" s="75"/>
      <c r="L128" s="38"/>
      <c r="M128" s="38"/>
      <c r="N128" s="75"/>
      <c r="O128" s="75"/>
      <c r="P128" s="38"/>
      <c r="Q128" s="38"/>
      <c r="R128" s="75"/>
      <c r="S128" s="75"/>
      <c r="T128" s="75"/>
      <c r="U128" s="75"/>
    </row>
    <row r="129" spans="1:21">
      <c r="A129" s="44"/>
      <c r="B129" s="62"/>
      <c r="C129" s="62"/>
      <c r="D129" s="62"/>
      <c r="E129" s="62"/>
      <c r="F129" s="62"/>
      <c r="G129" s="62"/>
      <c r="H129" s="62"/>
      <c r="I129" s="62"/>
      <c r="J129" s="62"/>
      <c r="K129" s="62"/>
      <c r="L129" s="62"/>
      <c r="M129" s="62"/>
      <c r="N129" s="62"/>
      <c r="O129" s="62"/>
      <c r="P129" s="62"/>
      <c r="Q129" s="62"/>
      <c r="R129" s="62"/>
      <c r="S129" s="62"/>
      <c r="T129" s="62"/>
      <c r="U129" s="62"/>
    </row>
    <row r="130" spans="1:21">
      <c r="A130" s="44"/>
      <c r="B130" s="62"/>
      <c r="C130" s="62"/>
      <c r="D130" s="62"/>
      <c r="E130" s="62"/>
      <c r="F130" s="62"/>
      <c r="G130" s="62"/>
      <c r="H130" s="62"/>
      <c r="I130" s="62"/>
      <c r="J130" s="62"/>
      <c r="K130" s="62"/>
      <c r="L130" s="62"/>
      <c r="M130" s="62"/>
      <c r="N130" s="62"/>
      <c r="O130" s="62"/>
      <c r="P130" s="62"/>
      <c r="Q130" s="62"/>
      <c r="R130" s="62"/>
      <c r="S130" s="62"/>
      <c r="T130" s="62"/>
      <c r="U130" s="62"/>
    </row>
    <row r="131" spans="1:21">
      <c r="A131" s="44"/>
      <c r="B131" s="62"/>
      <c r="C131" s="62"/>
      <c r="D131" s="62"/>
      <c r="E131" s="62"/>
      <c r="F131" s="62"/>
      <c r="G131" s="62"/>
      <c r="H131" s="62"/>
      <c r="I131" s="62"/>
      <c r="J131" s="62"/>
      <c r="K131" s="62"/>
      <c r="L131" s="62"/>
      <c r="M131" s="62"/>
      <c r="N131" s="62"/>
      <c r="O131" s="62"/>
      <c r="P131" s="62"/>
      <c r="Q131" s="62"/>
      <c r="R131" s="62"/>
      <c r="S131" s="62"/>
      <c r="T131" s="62"/>
      <c r="U131" s="62"/>
    </row>
    <row r="132" spans="1:21">
      <c r="A132" s="44"/>
      <c r="B132" s="62"/>
      <c r="C132" s="62"/>
      <c r="D132" s="62"/>
      <c r="E132" s="62"/>
      <c r="F132" s="62"/>
      <c r="G132" s="62"/>
      <c r="H132" s="62"/>
      <c r="I132" s="62"/>
      <c r="J132" s="62"/>
      <c r="K132" s="62"/>
      <c r="L132" s="62"/>
      <c r="M132" s="62"/>
      <c r="N132" s="62"/>
      <c r="O132" s="62"/>
      <c r="P132" s="62"/>
      <c r="Q132" s="62"/>
      <c r="R132" s="62"/>
      <c r="S132" s="62"/>
      <c r="T132" s="62"/>
      <c r="U132" s="62"/>
    </row>
    <row r="133" spans="1:21">
      <c r="D133" s="22"/>
      <c r="E133" s="22"/>
      <c r="F133" s="22"/>
      <c r="G133" s="22"/>
      <c r="H133" s="22"/>
      <c r="I133" s="22"/>
    </row>
    <row r="134" spans="1:21">
      <c r="D134" s="22"/>
      <c r="E134" s="22"/>
      <c r="F134" s="22"/>
      <c r="G134" s="22"/>
      <c r="H134" s="22"/>
      <c r="I134" s="22"/>
      <c r="J134" s="23"/>
      <c r="K134" s="23"/>
    </row>
    <row r="136" spans="1:21">
      <c r="J136" s="23"/>
      <c r="K136" s="23"/>
    </row>
    <row r="137" spans="1:21">
      <c r="N137" s="24"/>
      <c r="O137" s="24"/>
    </row>
    <row r="138" spans="1:21">
      <c r="J138" s="16"/>
      <c r="K138" s="16"/>
      <c r="N138" s="24"/>
      <c r="O138" s="24"/>
    </row>
    <row r="139" spans="1:21">
      <c r="N139" s="24"/>
      <c r="O139" s="24"/>
    </row>
    <row r="140" spans="1:21">
      <c r="D140" s="25"/>
      <c r="E140" s="25"/>
      <c r="F140" s="25"/>
      <c r="G140" s="25"/>
      <c r="H140" s="25"/>
      <c r="I140" s="25"/>
      <c r="J140" s="26"/>
      <c r="K140" s="26"/>
      <c r="N140" s="24"/>
      <c r="O140" s="24"/>
    </row>
    <row r="141" spans="1:21">
      <c r="D141" s="25"/>
      <c r="E141" s="25"/>
      <c r="F141" s="25"/>
      <c r="G141" s="25"/>
      <c r="H141" s="25"/>
      <c r="I141" s="25"/>
      <c r="J141" s="23"/>
      <c r="K141" s="23"/>
      <c r="N141" s="24"/>
      <c r="O141" s="24"/>
    </row>
    <row r="142" spans="1:21">
      <c r="D142" s="25"/>
      <c r="E142" s="25"/>
      <c r="F142" s="25"/>
      <c r="G142" s="25"/>
      <c r="H142" s="25"/>
      <c r="I142" s="25"/>
      <c r="J142" s="23"/>
      <c r="K142" s="23"/>
      <c r="N142" s="24"/>
      <c r="O142" s="24"/>
    </row>
    <row r="143" spans="1:21">
      <c r="D143" s="25"/>
      <c r="E143" s="25"/>
      <c r="F143" s="25"/>
      <c r="G143" s="25"/>
      <c r="H143" s="25"/>
      <c r="I143" s="25"/>
      <c r="J143" s="23"/>
      <c r="K143" s="23"/>
      <c r="N143" s="24"/>
      <c r="O143" s="24"/>
    </row>
    <row r="144" spans="1:21">
      <c r="D144" s="25"/>
      <c r="E144" s="25"/>
      <c r="F144" s="25"/>
      <c r="G144" s="25"/>
      <c r="H144" s="25"/>
      <c r="I144" s="25"/>
      <c r="J144" s="23"/>
      <c r="K144" s="23"/>
      <c r="N144" s="24"/>
      <c r="O144" s="24"/>
    </row>
    <row r="145" spans="1:21">
      <c r="D145" s="25"/>
      <c r="E145" s="25"/>
      <c r="F145" s="25"/>
      <c r="G145" s="25"/>
      <c r="H145" s="25"/>
      <c r="I145" s="25"/>
      <c r="J145" s="23"/>
      <c r="K145" s="23"/>
      <c r="N145" s="24"/>
      <c r="O145" s="24"/>
    </row>
    <row r="146" spans="1:21">
      <c r="D146" s="25"/>
      <c r="E146" s="25"/>
      <c r="F146" s="25"/>
      <c r="G146" s="25"/>
      <c r="H146" s="25"/>
      <c r="I146" s="25"/>
      <c r="J146" s="23"/>
      <c r="K146" s="23"/>
      <c r="N146" s="24"/>
      <c r="O146" s="24"/>
    </row>
    <row r="147" spans="1:21">
      <c r="D147" s="25"/>
      <c r="E147" s="25"/>
      <c r="F147" s="25"/>
      <c r="G147" s="25"/>
      <c r="H147" s="25"/>
      <c r="I147" s="25"/>
      <c r="N147" s="27"/>
      <c r="O147" s="27"/>
    </row>
    <row r="148" spans="1:21">
      <c r="B148" s="28"/>
      <c r="C148" s="28"/>
      <c r="D148" s="25"/>
      <c r="E148" s="25"/>
      <c r="F148" s="25"/>
      <c r="G148" s="25"/>
      <c r="H148" s="25"/>
      <c r="I148" s="25"/>
      <c r="L148" s="28"/>
      <c r="M148" s="28"/>
      <c r="R148" s="28"/>
      <c r="S148" s="28"/>
      <c r="T148" s="28"/>
      <c r="U148" s="28"/>
    </row>
    <row r="149" spans="1:21" ht="26.25">
      <c r="A149" s="152" t="s">
        <v>287</v>
      </c>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ht="45">
      <c r="A150" s="11" t="s">
        <v>286</v>
      </c>
      <c r="B150" s="43" t="s">
        <v>281</v>
      </c>
      <c r="C150" s="43" t="s">
        <v>285</v>
      </c>
      <c r="D150" s="43" t="s">
        <v>279</v>
      </c>
      <c r="E150" s="43" t="s">
        <v>278</v>
      </c>
      <c r="F150" s="43" t="s">
        <v>277</v>
      </c>
      <c r="G150" s="43" t="s">
        <v>276</v>
      </c>
      <c r="H150" s="43" t="s">
        <v>275</v>
      </c>
      <c r="I150" s="43"/>
      <c r="J150" s="43"/>
      <c r="K150" s="43"/>
      <c r="L150" s="43"/>
      <c r="M150" s="43"/>
      <c r="N150" s="43"/>
      <c r="O150" s="43"/>
      <c r="P150" s="43"/>
      <c r="Q150" s="43"/>
      <c r="R150" s="43"/>
      <c r="S150" s="43"/>
      <c r="T150" s="43"/>
      <c r="U150" s="43"/>
    </row>
    <row r="151" spans="1:21">
      <c r="A151" s="14">
        <v>0</v>
      </c>
      <c r="B151" s="75"/>
      <c r="C151" s="75">
        <v>49.9</v>
      </c>
      <c r="D151" s="75"/>
      <c r="E151" s="75">
        <v>49.341142020497806</v>
      </c>
      <c r="F151" s="75">
        <v>50.8</v>
      </c>
      <c r="G151" s="75">
        <v>50.07</v>
      </c>
      <c r="H151" s="75"/>
      <c r="I151" s="75"/>
      <c r="J151" s="75"/>
      <c r="K151" s="75"/>
      <c r="L151" s="88"/>
      <c r="M151" s="88"/>
      <c r="N151" s="75"/>
      <c r="O151" s="75"/>
      <c r="P151" s="38"/>
      <c r="Q151" s="38"/>
      <c r="R151" s="38"/>
      <c r="S151" s="38"/>
      <c r="T151" s="38"/>
      <c r="U151" s="38"/>
    </row>
    <row r="152" spans="1:21">
      <c r="A152" s="14">
        <v>1</v>
      </c>
      <c r="B152" s="75"/>
      <c r="C152" s="75">
        <v>50.1</v>
      </c>
      <c r="D152" s="75"/>
      <c r="E152" s="75">
        <v>50.658857979502194</v>
      </c>
      <c r="F152" s="75">
        <v>49.2</v>
      </c>
      <c r="G152" s="75">
        <v>49.93</v>
      </c>
      <c r="H152" s="75"/>
      <c r="I152" s="75"/>
      <c r="J152" s="75"/>
      <c r="K152" s="75"/>
      <c r="L152" s="88"/>
      <c r="M152" s="88"/>
      <c r="N152" s="39"/>
      <c r="O152" s="39"/>
      <c r="P152" s="38"/>
      <c r="Q152" s="38"/>
      <c r="R152" s="38"/>
      <c r="S152" s="38"/>
      <c r="T152" s="38"/>
      <c r="U152" s="38"/>
    </row>
    <row r="153" spans="1:21">
      <c r="A153" s="14">
        <f t="shared" ref="A153:A158" si="8">A152+1</f>
        <v>2</v>
      </c>
      <c r="B153" s="75"/>
      <c r="C153" s="75"/>
      <c r="D153" s="75"/>
      <c r="E153" s="75"/>
      <c r="F153" s="75"/>
      <c r="G153" s="75"/>
      <c r="H153" s="75"/>
      <c r="I153" s="75"/>
      <c r="J153" s="75"/>
      <c r="K153" s="75"/>
      <c r="L153" s="88"/>
      <c r="M153" s="88"/>
      <c r="N153" s="39"/>
      <c r="O153" s="39"/>
      <c r="P153" s="38"/>
      <c r="Q153" s="38"/>
      <c r="R153" s="38"/>
      <c r="S153" s="38"/>
      <c r="T153" s="38"/>
      <c r="U153" s="38"/>
    </row>
    <row r="154" spans="1:21">
      <c r="A154" s="14">
        <f t="shared" si="8"/>
        <v>3</v>
      </c>
      <c r="B154" s="47"/>
      <c r="C154" s="47"/>
      <c r="D154" s="75"/>
      <c r="E154" s="75"/>
      <c r="F154" s="75"/>
      <c r="G154" s="75"/>
      <c r="H154" s="75"/>
      <c r="I154" s="75"/>
      <c r="J154" s="75"/>
      <c r="K154" s="75"/>
      <c r="L154" s="88"/>
      <c r="M154" s="88"/>
      <c r="N154" s="39"/>
      <c r="O154" s="39"/>
      <c r="P154" s="38"/>
      <c r="Q154" s="38"/>
      <c r="R154" s="38"/>
      <c r="S154" s="38"/>
      <c r="T154" s="38"/>
      <c r="U154" s="38"/>
    </row>
    <row r="155" spans="1:21" ht="15">
      <c r="A155" s="14">
        <f t="shared" si="8"/>
        <v>4</v>
      </c>
      <c r="B155" s="74"/>
      <c r="C155" s="74"/>
      <c r="D155" s="75"/>
      <c r="E155" s="75"/>
      <c r="F155" s="75"/>
      <c r="G155" s="75"/>
      <c r="H155" s="75"/>
      <c r="I155" s="75"/>
      <c r="J155" s="75"/>
      <c r="K155" s="75"/>
      <c r="L155" s="88"/>
      <c r="M155" s="88"/>
      <c r="N155" s="39"/>
      <c r="O155" s="39"/>
      <c r="P155" s="38"/>
      <c r="Q155" s="38"/>
      <c r="R155" s="38"/>
      <c r="S155" s="38"/>
      <c r="T155" s="38"/>
      <c r="U155" s="38"/>
    </row>
    <row r="156" spans="1:21">
      <c r="A156" s="14">
        <f t="shared" si="8"/>
        <v>5</v>
      </c>
      <c r="B156" s="63"/>
      <c r="C156" s="63"/>
      <c r="D156" s="75"/>
      <c r="E156" s="75"/>
      <c r="F156" s="75"/>
      <c r="G156" s="75"/>
      <c r="H156" s="75"/>
      <c r="I156" s="75"/>
      <c r="J156" s="75"/>
      <c r="K156" s="75"/>
      <c r="L156" s="88"/>
      <c r="M156" s="88"/>
      <c r="N156" s="39"/>
      <c r="O156" s="39"/>
      <c r="P156" s="38"/>
      <c r="Q156" s="38"/>
      <c r="R156" s="38"/>
      <c r="S156" s="38"/>
      <c r="T156" s="38"/>
      <c r="U156" s="38"/>
    </row>
    <row r="157" spans="1:21">
      <c r="A157" s="14">
        <f t="shared" si="8"/>
        <v>6</v>
      </c>
      <c r="B157" s="63"/>
      <c r="C157" s="63"/>
      <c r="D157" s="75"/>
      <c r="E157" s="75"/>
      <c r="F157" s="75"/>
      <c r="G157" s="75"/>
      <c r="H157" s="75"/>
      <c r="I157" s="75"/>
      <c r="J157" s="75"/>
      <c r="K157" s="75"/>
      <c r="L157" s="88"/>
      <c r="M157" s="88"/>
      <c r="N157" s="39"/>
      <c r="O157" s="39"/>
      <c r="P157" s="38"/>
      <c r="Q157" s="38"/>
      <c r="R157" s="38"/>
      <c r="S157" s="38"/>
      <c r="T157" s="38"/>
      <c r="U157" s="38"/>
    </row>
    <row r="158" spans="1:21">
      <c r="A158" s="14">
        <f t="shared" si="8"/>
        <v>7</v>
      </c>
      <c r="B158" s="63"/>
      <c r="C158" s="63"/>
      <c r="D158" s="75"/>
      <c r="E158" s="75"/>
      <c r="F158" s="75"/>
      <c r="G158" s="75"/>
      <c r="H158" s="75"/>
      <c r="I158" s="75"/>
      <c r="J158" s="75"/>
      <c r="K158" s="75"/>
      <c r="L158" s="88"/>
      <c r="M158" s="88"/>
      <c r="N158" s="39"/>
      <c r="O158" s="39"/>
      <c r="P158" s="38"/>
      <c r="Q158" s="38"/>
      <c r="R158" s="38"/>
      <c r="S158" s="38"/>
      <c r="T158" s="38"/>
      <c r="U158" s="38"/>
    </row>
    <row r="159" spans="1:21">
      <c r="B159" s="63"/>
      <c r="C159" s="63"/>
      <c r="D159" s="75"/>
      <c r="E159" s="75"/>
      <c r="F159" s="75"/>
      <c r="G159" s="75"/>
      <c r="H159" s="75"/>
      <c r="I159" s="75"/>
      <c r="J159" s="75"/>
      <c r="K159" s="75"/>
      <c r="L159" s="88"/>
      <c r="M159" s="88"/>
      <c r="N159" s="39"/>
      <c r="O159" s="39"/>
      <c r="P159" s="38"/>
      <c r="Q159" s="38"/>
      <c r="R159" s="38"/>
      <c r="S159" s="38"/>
      <c r="T159" s="38"/>
      <c r="U159" s="38"/>
    </row>
    <row r="160" spans="1:21">
      <c r="A160" s="14"/>
      <c r="B160" s="63"/>
      <c r="C160" s="63"/>
      <c r="D160" s="75"/>
      <c r="E160" s="75"/>
      <c r="F160" s="75"/>
      <c r="G160" s="75"/>
      <c r="H160" s="75"/>
      <c r="I160" s="75"/>
      <c r="J160" s="75"/>
      <c r="K160" s="75"/>
      <c r="L160" s="88"/>
      <c r="M160" s="88"/>
      <c r="N160" s="39"/>
      <c r="O160" s="39"/>
      <c r="P160" s="38"/>
      <c r="Q160" s="38"/>
      <c r="R160" s="38"/>
      <c r="S160" s="38"/>
      <c r="T160" s="38"/>
      <c r="U160" s="38"/>
    </row>
    <row r="161" spans="1:22">
      <c r="A161" s="14"/>
      <c r="B161" s="63"/>
      <c r="C161" s="63"/>
      <c r="D161" s="75"/>
      <c r="E161" s="75"/>
      <c r="F161" s="75"/>
      <c r="G161" s="75"/>
      <c r="H161" s="75"/>
      <c r="I161" s="75"/>
      <c r="J161" s="75"/>
      <c r="K161" s="75"/>
      <c r="L161" s="88"/>
      <c r="M161" s="88"/>
      <c r="N161" s="39"/>
      <c r="O161" s="39"/>
      <c r="P161" s="38"/>
      <c r="Q161" s="38"/>
      <c r="R161" s="38"/>
      <c r="S161" s="38"/>
      <c r="T161" s="38"/>
      <c r="U161" s="38"/>
    </row>
    <row r="162" spans="1:22">
      <c r="A162" s="14"/>
      <c r="B162" s="63"/>
      <c r="C162" s="63"/>
      <c r="D162" s="75"/>
      <c r="E162" s="75"/>
      <c r="F162" s="75"/>
      <c r="G162" s="75"/>
      <c r="H162" s="75"/>
      <c r="I162" s="75"/>
      <c r="J162" s="75"/>
      <c r="K162" s="75"/>
      <c r="L162" s="88"/>
      <c r="M162" s="88"/>
      <c r="N162" s="39"/>
      <c r="O162" s="39"/>
      <c r="P162" s="38"/>
      <c r="Q162" s="38"/>
      <c r="R162" s="38"/>
      <c r="S162" s="38"/>
      <c r="T162" s="38"/>
      <c r="U162" s="38"/>
    </row>
    <row r="163" spans="1:22">
      <c r="A163" s="17"/>
      <c r="B163" s="17"/>
      <c r="C163" s="17"/>
      <c r="F163" s="18"/>
      <c r="G163" s="18"/>
      <c r="H163" s="18"/>
      <c r="I163" s="18"/>
      <c r="J163" s="24"/>
      <c r="K163" s="24"/>
      <c r="L163" s="17"/>
      <c r="M163" s="17"/>
      <c r="N163" s="17"/>
      <c r="O163" s="17"/>
      <c r="P163" s="17"/>
      <c r="U163" s="24"/>
      <c r="V163" s="24"/>
    </row>
    <row r="164" spans="1:22">
      <c r="A164" s="17"/>
      <c r="B164" s="17"/>
      <c r="C164" s="17"/>
      <c r="F164" s="16"/>
      <c r="G164" s="16"/>
      <c r="H164" s="18"/>
      <c r="I164" s="18"/>
      <c r="J164" s="24"/>
      <c r="K164" s="24"/>
      <c r="L164" s="17"/>
      <c r="M164" s="17"/>
      <c r="N164" s="17"/>
      <c r="O164" s="17"/>
      <c r="P164" s="17"/>
      <c r="Q164" s="16"/>
      <c r="R164" s="16"/>
      <c r="U164" s="24"/>
      <c r="V164" s="24"/>
    </row>
    <row r="165" spans="1:22">
      <c r="A165" s="17"/>
      <c r="B165" s="17"/>
      <c r="C165" s="17"/>
      <c r="F165" s="18"/>
      <c r="G165" s="18"/>
      <c r="H165" s="18"/>
      <c r="I165" s="18"/>
      <c r="J165" s="24"/>
      <c r="K165" s="24"/>
      <c r="L165" s="17"/>
      <c r="M165" s="17"/>
      <c r="N165" s="17"/>
      <c r="O165" s="17"/>
      <c r="P165" s="17"/>
      <c r="U165" s="24"/>
      <c r="V165" s="24"/>
    </row>
    <row r="166" spans="1:22">
      <c r="A166" s="25"/>
      <c r="B166" s="25"/>
      <c r="C166" s="25"/>
      <c r="D166" s="25"/>
      <c r="E166" s="25"/>
      <c r="F166" s="26"/>
      <c r="G166" s="26"/>
      <c r="H166" s="18"/>
      <c r="I166" s="18"/>
      <c r="J166" s="24"/>
      <c r="K166" s="24"/>
      <c r="L166" s="25"/>
      <c r="M166" s="25"/>
      <c r="N166" s="25"/>
      <c r="O166" s="25"/>
      <c r="P166" s="25"/>
      <c r="Q166" s="26"/>
      <c r="R166" s="26"/>
      <c r="U166" s="24"/>
      <c r="V166" s="24"/>
    </row>
    <row r="167" spans="1:22">
      <c r="A167" s="17"/>
      <c r="B167" s="17"/>
      <c r="C167" s="17"/>
      <c r="F167" s="18"/>
      <c r="G167" s="18"/>
      <c r="H167" s="18"/>
      <c r="I167" s="18"/>
      <c r="J167" s="24"/>
      <c r="K167" s="24"/>
      <c r="L167" s="17"/>
      <c r="M167" s="17"/>
      <c r="N167" s="17"/>
      <c r="O167" s="17"/>
      <c r="P167" s="17"/>
      <c r="U167" s="24"/>
      <c r="V167" s="24"/>
    </row>
    <row r="168" spans="1:22">
      <c r="A168" s="17"/>
      <c r="B168" s="17"/>
      <c r="C168" s="17"/>
      <c r="F168" s="16"/>
      <c r="G168" s="16"/>
      <c r="H168" s="18"/>
      <c r="I168" s="18"/>
      <c r="J168" s="24"/>
      <c r="K168" s="24"/>
      <c r="L168" s="17"/>
      <c r="M168" s="17"/>
      <c r="N168" s="17"/>
      <c r="O168" s="17"/>
      <c r="P168" s="17"/>
      <c r="Q168" s="16"/>
      <c r="R168" s="16"/>
      <c r="U168" s="24"/>
      <c r="V168" s="24"/>
    </row>
    <row r="169" spans="1:22">
      <c r="A169" s="17"/>
      <c r="B169" s="17"/>
      <c r="C169" s="17"/>
      <c r="F169" s="18"/>
      <c r="G169" s="18"/>
      <c r="H169" s="18"/>
      <c r="I169" s="18"/>
      <c r="J169" s="24"/>
      <c r="K169" s="24"/>
      <c r="L169" s="17"/>
      <c r="M169" s="17"/>
      <c r="N169" s="17"/>
      <c r="O169" s="17"/>
      <c r="P169" s="17"/>
      <c r="U169" s="24"/>
      <c r="V169" s="24"/>
    </row>
    <row r="170" spans="1:22">
      <c r="A170" s="25"/>
      <c r="B170" s="25"/>
      <c r="C170" s="25"/>
      <c r="D170" s="25"/>
      <c r="E170" s="25"/>
      <c r="F170" s="26"/>
      <c r="G170" s="26"/>
      <c r="H170" s="18"/>
      <c r="I170" s="18"/>
      <c r="J170" s="24"/>
      <c r="K170" s="24"/>
      <c r="L170" s="25"/>
      <c r="M170" s="25"/>
      <c r="N170" s="25"/>
      <c r="O170" s="25"/>
      <c r="P170" s="25"/>
      <c r="Q170" s="26"/>
      <c r="R170" s="26"/>
      <c r="U170" s="24"/>
      <c r="V170" s="24"/>
    </row>
    <row r="171" spans="1:22">
      <c r="A171" s="17"/>
      <c r="B171" s="17"/>
      <c r="C171" s="17"/>
      <c r="F171" s="18"/>
      <c r="G171" s="18"/>
      <c r="H171" s="18"/>
      <c r="I171" s="18"/>
      <c r="J171" s="24"/>
      <c r="K171" s="24"/>
      <c r="L171" s="17"/>
      <c r="M171" s="17"/>
      <c r="N171" s="17"/>
      <c r="O171" s="17"/>
      <c r="P171" s="17"/>
      <c r="U171" s="24"/>
      <c r="V171" s="24"/>
    </row>
    <row r="172" spans="1:22">
      <c r="A172" s="17"/>
      <c r="B172" s="17"/>
      <c r="C172" s="17"/>
      <c r="F172" s="16"/>
      <c r="G172" s="16"/>
      <c r="H172" s="18"/>
      <c r="I172" s="18"/>
      <c r="J172" s="24"/>
      <c r="K172" s="24"/>
      <c r="L172" s="17"/>
      <c r="M172" s="17"/>
      <c r="N172" s="17"/>
      <c r="O172" s="17"/>
      <c r="P172" s="17"/>
      <c r="Q172" s="16"/>
      <c r="R172" s="16"/>
      <c r="U172" s="24"/>
      <c r="V172" s="24"/>
    </row>
    <row r="173" spans="1:22">
      <c r="A173" s="17"/>
      <c r="B173" s="17"/>
      <c r="C173" s="17"/>
      <c r="F173" s="18"/>
      <c r="G173" s="18"/>
      <c r="H173" s="18"/>
      <c r="I173" s="18"/>
      <c r="J173" s="24"/>
      <c r="K173" s="24"/>
      <c r="L173" s="17"/>
      <c r="M173" s="17"/>
      <c r="N173" s="17"/>
      <c r="O173" s="17"/>
      <c r="P173" s="17"/>
      <c r="U173" s="24"/>
      <c r="V173" s="24"/>
    </row>
    <row r="174" spans="1:22">
      <c r="A174" s="25"/>
      <c r="B174" s="25"/>
      <c r="C174" s="25"/>
      <c r="D174" s="25"/>
      <c r="E174" s="25"/>
      <c r="F174" s="26"/>
      <c r="G174" s="26"/>
      <c r="H174" s="18"/>
      <c r="I174" s="18"/>
      <c r="J174" s="24"/>
      <c r="K174" s="24"/>
      <c r="L174" s="25"/>
      <c r="M174" s="25"/>
      <c r="N174" s="25"/>
      <c r="O174" s="25"/>
      <c r="P174" s="25"/>
      <c r="Q174" s="26"/>
      <c r="R174" s="26"/>
      <c r="U174" s="24"/>
      <c r="V174" s="24"/>
    </row>
    <row r="175" spans="1:22">
      <c r="A175" s="17"/>
      <c r="B175" s="17"/>
      <c r="C175" s="17"/>
      <c r="F175" s="18"/>
      <c r="G175" s="18"/>
      <c r="H175" s="18"/>
      <c r="I175" s="18"/>
      <c r="J175" s="24"/>
      <c r="K175" s="24"/>
      <c r="L175" s="17"/>
      <c r="M175" s="17"/>
      <c r="N175" s="17"/>
      <c r="O175" s="17"/>
      <c r="P175" s="17"/>
      <c r="U175" s="24"/>
      <c r="V175" s="24"/>
    </row>
    <row r="176" spans="1:22">
      <c r="A176" s="17"/>
      <c r="B176" s="17"/>
      <c r="C176" s="17"/>
      <c r="F176" s="16"/>
      <c r="G176" s="16"/>
      <c r="H176" s="18"/>
      <c r="I176" s="18"/>
      <c r="J176" s="24"/>
      <c r="K176" s="24"/>
      <c r="L176" s="17"/>
      <c r="M176" s="17"/>
      <c r="N176" s="17"/>
      <c r="O176" s="17"/>
      <c r="P176" s="17"/>
      <c r="Q176" s="16"/>
      <c r="R176" s="16"/>
      <c r="U176" s="24"/>
      <c r="V176" s="24"/>
    </row>
    <row r="177" spans="1:26">
      <c r="A177" s="17"/>
      <c r="B177" s="17"/>
      <c r="C177" s="17"/>
      <c r="F177" s="18"/>
      <c r="G177" s="18"/>
      <c r="H177" s="18"/>
      <c r="I177" s="18"/>
      <c r="J177" s="24"/>
      <c r="K177" s="24"/>
      <c r="L177" s="17"/>
      <c r="M177" s="17"/>
      <c r="N177" s="17"/>
      <c r="O177" s="17"/>
      <c r="P177" s="17"/>
      <c r="U177" s="24"/>
      <c r="V177" s="24"/>
      <c r="W177" s="17"/>
      <c r="X177" s="17"/>
      <c r="Y177" s="17"/>
      <c r="Z177" s="17"/>
    </row>
    <row r="178" spans="1:26">
      <c r="A178" s="25"/>
      <c r="B178" s="25"/>
      <c r="C178" s="25"/>
      <c r="D178" s="25"/>
      <c r="E178" s="25"/>
      <c r="F178" s="26"/>
      <c r="G178" s="26"/>
      <c r="H178" s="18"/>
      <c r="I178" s="18"/>
      <c r="J178" s="24"/>
      <c r="K178" s="24"/>
      <c r="L178" s="25"/>
      <c r="M178" s="25"/>
      <c r="N178" s="25"/>
      <c r="O178" s="25"/>
      <c r="P178" s="25"/>
      <c r="Q178" s="26"/>
      <c r="R178" s="26"/>
      <c r="U178" s="24"/>
      <c r="V178" s="24"/>
      <c r="W178" s="25"/>
      <c r="X178" s="25"/>
      <c r="Y178" s="25"/>
      <c r="Z178" s="25"/>
    </row>
    <row r="179" spans="1:26">
      <c r="A179" s="17"/>
      <c r="B179" s="17"/>
      <c r="C179" s="17"/>
      <c r="F179" s="18"/>
      <c r="G179" s="18"/>
      <c r="H179" s="18"/>
      <c r="I179" s="18"/>
      <c r="J179" s="24"/>
      <c r="K179" s="24"/>
      <c r="L179" s="17"/>
      <c r="M179" s="17"/>
      <c r="N179" s="17"/>
      <c r="O179" s="17"/>
      <c r="P179" s="17"/>
      <c r="U179" s="24"/>
      <c r="V179" s="24"/>
      <c r="W179" s="17"/>
      <c r="X179" s="17"/>
      <c r="Y179" s="17"/>
      <c r="Z179" s="17"/>
    </row>
    <row r="180" spans="1:26">
      <c r="A180" s="17"/>
      <c r="B180" s="17"/>
      <c r="C180" s="17"/>
      <c r="F180" s="16"/>
      <c r="G180" s="16"/>
      <c r="H180" s="18"/>
      <c r="I180" s="18"/>
      <c r="J180" s="24"/>
      <c r="K180" s="24"/>
      <c r="L180" s="17"/>
      <c r="M180" s="17"/>
      <c r="N180" s="17"/>
      <c r="O180" s="17"/>
      <c r="P180" s="17"/>
      <c r="Q180" s="16"/>
      <c r="R180" s="16"/>
      <c r="U180" s="24"/>
      <c r="V180" s="24"/>
      <c r="W180" s="17"/>
      <c r="X180" s="17"/>
      <c r="Y180" s="17"/>
      <c r="Z180" s="17"/>
    </row>
    <row r="181" spans="1:26">
      <c r="A181" s="17"/>
      <c r="B181" s="17"/>
      <c r="C181" s="17"/>
      <c r="F181" s="18"/>
      <c r="G181" s="18"/>
      <c r="H181" s="18"/>
      <c r="I181" s="18"/>
      <c r="J181" s="24"/>
      <c r="K181" s="24"/>
      <c r="L181" s="17"/>
      <c r="M181" s="17"/>
      <c r="N181" s="17"/>
      <c r="O181" s="17"/>
      <c r="P181" s="17"/>
      <c r="U181" s="24"/>
      <c r="V181" s="24"/>
      <c r="W181" s="17"/>
      <c r="X181" s="17"/>
      <c r="Y181" s="17"/>
      <c r="Z181" s="17"/>
    </row>
    <row r="182" spans="1:26">
      <c r="A182" s="25"/>
      <c r="B182" s="25"/>
      <c r="C182" s="25"/>
      <c r="D182" s="25"/>
      <c r="E182" s="25"/>
      <c r="F182" s="26"/>
      <c r="G182" s="26"/>
      <c r="H182" s="18"/>
      <c r="I182" s="18"/>
      <c r="J182" s="24"/>
      <c r="K182" s="24"/>
      <c r="L182" s="25"/>
      <c r="M182" s="25"/>
      <c r="N182" s="25"/>
      <c r="O182" s="25"/>
      <c r="P182" s="25"/>
      <c r="Q182" s="26"/>
      <c r="R182" s="26"/>
      <c r="U182" s="24"/>
      <c r="V182" s="24"/>
      <c r="W182" s="25"/>
      <c r="X182" s="25"/>
      <c r="Y182" s="25"/>
      <c r="Z182" s="25"/>
    </row>
    <row r="183" spans="1:26">
      <c r="A183" s="17"/>
      <c r="B183" s="17"/>
      <c r="C183" s="17"/>
      <c r="F183" s="18"/>
      <c r="G183" s="18"/>
      <c r="H183" s="18"/>
      <c r="I183" s="18"/>
      <c r="J183" s="24"/>
      <c r="K183" s="24"/>
      <c r="L183" s="17"/>
      <c r="M183" s="17"/>
      <c r="N183" s="17"/>
      <c r="O183" s="17"/>
      <c r="P183" s="17"/>
      <c r="U183" s="24"/>
      <c r="V183" s="24"/>
      <c r="W183" s="17"/>
      <c r="X183" s="17"/>
      <c r="Y183" s="17"/>
      <c r="Z183" s="17"/>
    </row>
    <row r="184" spans="1:26">
      <c r="A184" s="17"/>
      <c r="B184" s="17"/>
      <c r="C184" s="17"/>
      <c r="F184" s="16"/>
      <c r="G184" s="16"/>
      <c r="H184" s="18"/>
      <c r="I184" s="18"/>
      <c r="J184" s="24"/>
      <c r="K184" s="24"/>
      <c r="L184" s="17"/>
      <c r="M184" s="17"/>
      <c r="N184" s="17"/>
      <c r="O184" s="17"/>
      <c r="P184" s="17"/>
      <c r="Q184" s="16"/>
      <c r="R184" s="16"/>
      <c r="U184" s="24"/>
      <c r="V184" s="24"/>
      <c r="W184" s="17"/>
      <c r="X184" s="17"/>
      <c r="Y184" s="17"/>
      <c r="Z184" s="17"/>
    </row>
    <row r="185" spans="1:26">
      <c r="A185" s="17"/>
      <c r="B185" s="17"/>
      <c r="C185" s="17"/>
      <c r="F185" s="18"/>
      <c r="G185" s="18"/>
      <c r="H185" s="18"/>
      <c r="I185" s="18"/>
      <c r="J185" s="24"/>
      <c r="K185" s="24"/>
      <c r="L185" s="17"/>
      <c r="M185" s="17"/>
      <c r="N185" s="17"/>
      <c r="O185" s="17"/>
      <c r="P185" s="17"/>
      <c r="U185" s="24"/>
      <c r="V185" s="24"/>
      <c r="W185" s="17"/>
      <c r="X185" s="17"/>
      <c r="Y185" s="17"/>
      <c r="Z185" s="17"/>
    </row>
    <row r="186" spans="1:26">
      <c r="A186" s="25"/>
      <c r="B186" s="25"/>
      <c r="C186" s="25"/>
      <c r="D186" s="25"/>
      <c r="E186" s="25"/>
      <c r="F186" s="26"/>
      <c r="G186" s="26"/>
      <c r="H186" s="18"/>
      <c r="I186" s="18"/>
      <c r="J186" s="24"/>
      <c r="K186" s="24"/>
      <c r="L186" s="25"/>
      <c r="M186" s="25"/>
      <c r="N186" s="25"/>
      <c r="O186" s="25"/>
      <c r="P186" s="25"/>
      <c r="Q186" s="26"/>
      <c r="R186" s="26"/>
      <c r="U186" s="24"/>
      <c r="V186" s="24"/>
      <c r="W186" s="25"/>
      <c r="X186" s="25"/>
      <c r="Y186" s="25"/>
      <c r="Z186" s="25"/>
    </row>
    <row r="187" spans="1:26">
      <c r="A187" s="17"/>
      <c r="B187" s="17"/>
      <c r="C187" s="17"/>
      <c r="F187" s="18"/>
      <c r="G187" s="18"/>
      <c r="H187" s="18"/>
      <c r="I187" s="18"/>
      <c r="J187" s="24"/>
      <c r="K187" s="24"/>
      <c r="L187" s="17"/>
      <c r="M187" s="17"/>
      <c r="N187" s="17"/>
      <c r="O187" s="17"/>
      <c r="P187" s="17"/>
      <c r="U187" s="24"/>
      <c r="V187" s="24"/>
      <c r="W187" s="17"/>
      <c r="X187" s="17"/>
      <c r="Y187" s="17"/>
      <c r="Z187" s="17"/>
    </row>
    <row r="188" spans="1:26">
      <c r="A188" s="17"/>
      <c r="B188" s="17"/>
      <c r="C188" s="17"/>
      <c r="F188" s="16"/>
      <c r="G188" s="16"/>
      <c r="H188" s="18"/>
      <c r="I188" s="18"/>
      <c r="J188" s="24"/>
      <c r="K188" s="24"/>
      <c r="L188" s="17"/>
      <c r="M188" s="17"/>
      <c r="N188" s="17"/>
      <c r="O188" s="17"/>
      <c r="P188" s="17"/>
      <c r="Q188" s="16"/>
      <c r="R188" s="16"/>
      <c r="U188" s="24"/>
      <c r="V188" s="24"/>
      <c r="W188" s="17"/>
      <c r="X188" s="17"/>
      <c r="Y188" s="17"/>
      <c r="Z188" s="17"/>
    </row>
    <row r="189" spans="1:26">
      <c r="A189" s="17"/>
      <c r="B189" s="17"/>
      <c r="C189" s="17"/>
      <c r="F189" s="18"/>
      <c r="G189" s="18"/>
      <c r="H189" s="18"/>
      <c r="I189" s="18"/>
      <c r="J189" s="24"/>
      <c r="K189" s="24"/>
      <c r="L189" s="17"/>
      <c r="M189" s="17"/>
      <c r="N189" s="17"/>
      <c r="O189" s="17"/>
      <c r="P189" s="17"/>
      <c r="U189" s="24"/>
      <c r="V189" s="24"/>
      <c r="W189" s="17"/>
      <c r="X189" s="17"/>
      <c r="Y189" s="17"/>
      <c r="Z189" s="17"/>
    </row>
    <row r="190" spans="1:26">
      <c r="A190" s="25"/>
      <c r="B190" s="25"/>
      <c r="C190" s="25"/>
      <c r="D190" s="25"/>
      <c r="E190" s="25"/>
      <c r="F190" s="26"/>
      <c r="G190" s="26"/>
      <c r="H190" s="18"/>
      <c r="I190" s="18"/>
      <c r="J190" s="24"/>
      <c r="K190" s="24"/>
      <c r="L190" s="25"/>
      <c r="M190" s="25"/>
      <c r="N190" s="25"/>
      <c r="O190" s="25"/>
      <c r="P190" s="25"/>
      <c r="Q190" s="26"/>
      <c r="R190" s="26"/>
      <c r="U190" s="24"/>
      <c r="V190" s="24"/>
      <c r="W190" s="25"/>
      <c r="X190" s="25"/>
      <c r="Y190" s="25"/>
      <c r="Z190" s="25"/>
    </row>
    <row r="191" spans="1:26">
      <c r="A191" s="17"/>
      <c r="B191" s="17"/>
      <c r="C191" s="17"/>
      <c r="F191" s="18"/>
      <c r="G191" s="18"/>
      <c r="H191" s="18"/>
      <c r="I191" s="18"/>
      <c r="J191" s="24"/>
      <c r="K191" s="24"/>
      <c r="L191" s="17"/>
      <c r="M191" s="17"/>
      <c r="N191" s="17"/>
      <c r="O191" s="17"/>
      <c r="P191" s="17"/>
      <c r="U191" s="24"/>
      <c r="V191" s="24"/>
      <c r="W191" s="17"/>
      <c r="X191" s="17"/>
      <c r="Y191" s="17"/>
      <c r="Z191" s="17"/>
    </row>
    <row r="192" spans="1:26">
      <c r="A192" s="17"/>
      <c r="B192" s="17"/>
      <c r="C192" s="17"/>
      <c r="F192" s="16"/>
      <c r="G192" s="16"/>
      <c r="H192" s="18"/>
      <c r="I192" s="18"/>
      <c r="J192" s="24"/>
      <c r="K192" s="24"/>
      <c r="L192" s="17"/>
      <c r="M192" s="17"/>
      <c r="N192" s="17"/>
      <c r="O192" s="17"/>
      <c r="P192" s="17"/>
      <c r="Q192" s="16"/>
      <c r="R192" s="16"/>
      <c r="U192" s="24"/>
      <c r="V192" s="24"/>
      <c r="W192" s="17"/>
      <c r="X192" s="17"/>
      <c r="Y192" s="17"/>
      <c r="Z192" s="17"/>
    </row>
  </sheetData>
  <mergeCells count="13">
    <mergeCell ref="A97:U97"/>
    <mergeCell ref="A149:U149"/>
    <mergeCell ref="R36:S36"/>
    <mergeCell ref="T36:U36"/>
    <mergeCell ref="A33:U33"/>
    <mergeCell ref="B36:C36"/>
    <mergeCell ref="D36:E36"/>
    <mergeCell ref="F36:G36"/>
    <mergeCell ref="H36:I36"/>
    <mergeCell ref="J36:K36"/>
    <mergeCell ref="L36:M36"/>
    <mergeCell ref="N36:O36"/>
    <mergeCell ref="P36:Q36"/>
  </mergeCells>
  <phoneticPr fontId="7"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92"/>
  <sheetViews>
    <sheetView topLeftCell="A70" zoomScale="85" zoomScaleNormal="85" workbookViewId="0">
      <selection activeCell="F99" sqref="F99:F121"/>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69"/>
      <c r="C3" s="69"/>
      <c r="D3" s="29"/>
      <c r="E3" s="29"/>
      <c r="F3" s="29"/>
      <c r="G3" s="29"/>
      <c r="J3" s="17"/>
      <c r="K3" s="17"/>
      <c r="R3" s="14"/>
      <c r="S3" s="14"/>
      <c r="T3" s="15"/>
      <c r="U3" s="15"/>
      <c r="V3" s="14"/>
      <c r="W3" s="69"/>
      <c r="X3" s="69"/>
      <c r="Y3" s="14"/>
      <c r="Z3" s="14"/>
      <c r="AA3" s="14"/>
      <c r="AB3" s="16" t="s">
        <v>0</v>
      </c>
      <c r="AC3" s="33">
        <v>9336000</v>
      </c>
      <c r="AD3" s="16" t="s">
        <v>1</v>
      </c>
      <c r="AE3" s="16"/>
    </row>
    <row r="4" spans="1:48">
      <c r="A4" s="30">
        <v>0.6</v>
      </c>
      <c r="B4" s="68"/>
      <c r="C4" s="68"/>
      <c r="D4" s="20"/>
      <c r="E4" s="20"/>
      <c r="F4" s="20"/>
      <c r="G4" s="20"/>
      <c r="S4" s="14"/>
      <c r="T4" s="15"/>
      <c r="W4" s="68"/>
      <c r="X4" s="68"/>
      <c r="AB4" s="16" t="s">
        <v>3</v>
      </c>
      <c r="AC4" s="32">
        <f>A4*AC3</f>
        <v>5601600</v>
      </c>
      <c r="AD4" s="16" t="s">
        <v>1</v>
      </c>
      <c r="AE4" s="16"/>
      <c r="AF4" s="16"/>
    </row>
    <row r="5" spans="1:48">
      <c r="A5" s="30">
        <v>0.7</v>
      </c>
      <c r="B5" s="68"/>
      <c r="C5" s="68"/>
      <c r="D5" s="20"/>
      <c r="E5" s="20"/>
      <c r="F5" s="20"/>
      <c r="G5" s="20"/>
      <c r="S5" s="14"/>
      <c r="T5" s="15"/>
      <c r="W5" s="68"/>
      <c r="X5" s="68"/>
      <c r="AB5" s="16"/>
      <c r="AC5" s="32">
        <f>A5*AC3</f>
        <v>6535200</v>
      </c>
      <c r="AD5" s="16" t="s">
        <v>1</v>
      </c>
      <c r="AE5" s="16"/>
      <c r="AF5" s="16"/>
      <c r="AG5" s="16"/>
      <c r="AH5" s="32"/>
      <c r="AI5" s="32"/>
      <c r="AJ5" s="16"/>
      <c r="AK5" s="16"/>
    </row>
    <row r="6" spans="1:48">
      <c r="A6" s="30">
        <v>0.8</v>
      </c>
      <c r="B6" s="68"/>
      <c r="C6" s="68"/>
      <c r="D6" s="20"/>
      <c r="E6" s="20"/>
      <c r="F6" s="20"/>
      <c r="G6" s="20"/>
      <c r="H6" s="20"/>
      <c r="I6" s="20"/>
      <c r="S6" s="14"/>
      <c r="T6" s="15"/>
      <c r="W6" s="68"/>
      <c r="X6" s="68"/>
      <c r="AC6" s="32">
        <f>A6*AC3</f>
        <v>7468800</v>
      </c>
      <c r="AD6" s="16" t="s">
        <v>1</v>
      </c>
    </row>
    <row r="7" spans="1:48">
      <c r="A7" s="19"/>
      <c r="B7" s="68"/>
      <c r="C7" s="68"/>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c r="AU27" s="14"/>
      <c r="AV27" s="14"/>
    </row>
    <row r="28" spans="1:48">
      <c r="A28" s="19"/>
      <c r="D28" s="20"/>
      <c r="E28" s="20"/>
      <c r="F28" s="20"/>
      <c r="G28" s="20"/>
      <c r="H28" s="20"/>
      <c r="I28" s="20"/>
      <c r="J28" s="21"/>
      <c r="K28" s="21"/>
      <c r="AU28" s="14"/>
      <c r="AV28" s="14"/>
    </row>
    <row r="29" spans="1:48">
      <c r="A29" s="19"/>
      <c r="D29" s="20"/>
      <c r="E29" s="20"/>
      <c r="F29" s="20"/>
      <c r="G29" s="20"/>
      <c r="H29" s="20"/>
      <c r="I29" s="20"/>
      <c r="J29" s="21"/>
      <c r="K29" s="21"/>
      <c r="AU29" s="14"/>
      <c r="AV29" s="14"/>
    </row>
    <row r="30" spans="1:48">
      <c r="A30" s="19"/>
      <c r="D30" s="20"/>
      <c r="E30" s="20"/>
      <c r="F30" s="20"/>
      <c r="G30" s="20"/>
      <c r="H30" s="20"/>
      <c r="I30" s="20"/>
      <c r="J30" s="21"/>
      <c r="K30" s="21"/>
    </row>
    <row r="31" spans="1:48">
      <c r="A31" s="19"/>
      <c r="D31" s="20"/>
      <c r="E31" s="20"/>
      <c r="F31" s="20"/>
      <c r="G31" s="20"/>
      <c r="H31" s="20"/>
      <c r="I31" s="20"/>
      <c r="J31" s="21"/>
      <c r="K31" s="21"/>
    </row>
    <row r="32" spans="1:48">
      <c r="A32" s="19"/>
      <c r="D32" s="20"/>
      <c r="E32" s="20"/>
      <c r="F32" s="20"/>
      <c r="G32" s="20"/>
      <c r="H32" s="20"/>
      <c r="I32" s="20"/>
      <c r="J32" s="21"/>
      <c r="K32" s="21"/>
    </row>
    <row r="33" spans="1:44" ht="26.25">
      <c r="A33" s="150" t="s">
        <v>283</v>
      </c>
      <c r="B33" s="151"/>
      <c r="C33" s="151"/>
      <c r="D33" s="151"/>
      <c r="E33" s="151"/>
      <c r="F33" s="151"/>
      <c r="G33" s="151"/>
      <c r="H33" s="151"/>
      <c r="I33" s="151"/>
      <c r="J33" s="151"/>
      <c r="K33" s="151"/>
      <c r="L33" s="151"/>
      <c r="M33" s="151"/>
      <c r="N33" s="151"/>
      <c r="O33" s="151"/>
      <c r="P33" s="151"/>
      <c r="Q33" s="151"/>
      <c r="R33" s="151"/>
      <c r="S33" s="151"/>
      <c r="T33" s="151"/>
      <c r="U33" s="151"/>
    </row>
    <row r="34" spans="1:44">
      <c r="A34" s="19"/>
      <c r="D34" s="20"/>
      <c r="E34" s="20"/>
      <c r="F34" s="20"/>
      <c r="G34" s="20"/>
      <c r="H34" s="20"/>
      <c r="I34" s="20"/>
      <c r="J34" s="21"/>
      <c r="K34" s="21"/>
    </row>
    <row r="35" spans="1:44">
      <c r="A35" s="19"/>
      <c r="D35" s="20"/>
      <c r="E35" s="20"/>
      <c r="F35" s="20"/>
      <c r="G35" s="20"/>
      <c r="H35" s="20"/>
      <c r="I35" s="20"/>
      <c r="J35" s="21"/>
      <c r="K35" s="21"/>
    </row>
    <row r="36" spans="1:44" s="12" customFormat="1" ht="56.25" customHeight="1">
      <c r="A36" s="11" t="s">
        <v>265</v>
      </c>
      <c r="B36" s="144" t="s">
        <v>6</v>
      </c>
      <c r="C36" s="145"/>
      <c r="D36" s="144" t="s">
        <v>18</v>
      </c>
      <c r="E36" s="145"/>
      <c r="F36" s="144" t="s">
        <v>7</v>
      </c>
      <c r="G36" s="148"/>
      <c r="H36" s="144" t="s">
        <v>8</v>
      </c>
      <c r="I36" s="147"/>
      <c r="J36" s="144" t="s">
        <v>9</v>
      </c>
      <c r="K36" s="147"/>
      <c r="L36" s="144" t="s">
        <v>10</v>
      </c>
      <c r="M36" s="147"/>
      <c r="N36" s="144" t="s">
        <v>19</v>
      </c>
      <c r="O36" s="148"/>
      <c r="P36" s="145"/>
      <c r="Q36" s="147"/>
      <c r="R36" s="145"/>
      <c r="S36" s="147"/>
      <c r="T36" s="144"/>
      <c r="U36" s="147"/>
      <c r="W36" s="18"/>
      <c r="X36" s="18"/>
      <c r="Y36" s="18"/>
      <c r="Z36" s="18"/>
      <c r="AA36" s="18"/>
      <c r="AB36" s="18"/>
      <c r="AC36" s="18"/>
      <c r="AD36" s="18"/>
      <c r="AE36" s="18"/>
      <c r="AF36" s="18"/>
      <c r="AG36" s="18"/>
      <c r="AH36" s="18"/>
      <c r="AI36" s="18"/>
      <c r="AJ36" s="18"/>
      <c r="AK36" s="18"/>
      <c r="AL36" s="18"/>
      <c r="AM36" s="18"/>
      <c r="AN36" s="18"/>
      <c r="AO36" s="18"/>
      <c r="AP36" s="18"/>
      <c r="AQ36" s="18"/>
      <c r="AR36" s="18"/>
    </row>
    <row r="37" spans="1:44" s="12" customFormat="1" ht="33.75">
      <c r="A37" s="11"/>
      <c r="B37" s="43" t="s">
        <v>273</v>
      </c>
      <c r="C37" s="43" t="s">
        <v>271</v>
      </c>
      <c r="D37" s="43" t="s">
        <v>273</v>
      </c>
      <c r="E37" s="43" t="s">
        <v>271</v>
      </c>
      <c r="F37" s="43" t="s">
        <v>273</v>
      </c>
      <c r="G37" s="43" t="s">
        <v>271</v>
      </c>
      <c r="H37" s="43" t="s">
        <v>273</v>
      </c>
      <c r="I37" s="43" t="s">
        <v>271</v>
      </c>
      <c r="J37" s="43" t="s">
        <v>273</v>
      </c>
      <c r="K37" s="43" t="s">
        <v>271</v>
      </c>
      <c r="L37" s="43" t="s">
        <v>273</v>
      </c>
      <c r="M37" s="43" t="s">
        <v>271</v>
      </c>
      <c r="N37" s="43" t="s">
        <v>273</v>
      </c>
      <c r="O37" s="43" t="s">
        <v>271</v>
      </c>
      <c r="P37" s="43"/>
      <c r="Q37" s="43"/>
      <c r="R37" s="43"/>
      <c r="S37" s="43"/>
      <c r="T37" s="43"/>
      <c r="U37" s="43"/>
      <c r="W37" s="18"/>
      <c r="X37" s="18"/>
      <c r="Y37" s="18"/>
      <c r="Z37" s="18"/>
      <c r="AA37" s="18"/>
      <c r="AB37" s="18"/>
      <c r="AC37" s="18"/>
      <c r="AD37" s="18"/>
      <c r="AE37" s="18"/>
      <c r="AF37" s="18"/>
      <c r="AG37" s="18"/>
      <c r="AH37" s="18"/>
      <c r="AI37" s="18"/>
      <c r="AJ37" s="18"/>
      <c r="AK37" s="18"/>
      <c r="AL37" s="18"/>
      <c r="AM37" s="18"/>
      <c r="AN37" s="18"/>
      <c r="AO37" s="18"/>
      <c r="AP37" s="18"/>
      <c r="AQ37" s="18"/>
      <c r="AR37" s="18"/>
    </row>
    <row r="38" spans="1:44">
      <c r="A38" s="14">
        <v>-6</v>
      </c>
      <c r="B38" s="75"/>
      <c r="C38" s="75"/>
      <c r="D38" s="75"/>
      <c r="E38" s="75"/>
      <c r="F38" s="75"/>
      <c r="G38" s="75"/>
      <c r="H38" s="75"/>
      <c r="I38" s="75"/>
      <c r="J38" s="84">
        <v>3035400</v>
      </c>
      <c r="K38" s="84">
        <v>1235900</v>
      </c>
      <c r="L38" s="88">
        <v>3129473.68421053</v>
      </c>
      <c r="M38" s="88">
        <v>1428938.9633780301</v>
      </c>
      <c r="N38" s="75"/>
      <c r="O38" s="75"/>
      <c r="P38" s="38"/>
      <c r="Q38" s="38"/>
      <c r="R38" s="98"/>
      <c r="S38" s="98"/>
      <c r="T38" s="38"/>
      <c r="U38" s="38"/>
    </row>
    <row r="39" spans="1:44">
      <c r="A39" s="14">
        <f t="shared" ref="A39:A67" si="0">A38+1</f>
        <v>-5</v>
      </c>
      <c r="B39" s="75"/>
      <c r="C39" s="75"/>
      <c r="D39" s="75">
        <v>2945980</v>
      </c>
      <c r="E39" s="75">
        <v>1303670</v>
      </c>
      <c r="F39" s="75"/>
      <c r="G39" s="75"/>
      <c r="H39" s="75">
        <v>2308132.2772277226</v>
      </c>
      <c r="I39" s="75">
        <v>1037616.2376237623</v>
      </c>
      <c r="J39" s="84">
        <v>3559400</v>
      </c>
      <c r="K39" s="84">
        <v>1561400</v>
      </c>
      <c r="L39" s="88">
        <v>3653191.9151490899</v>
      </c>
      <c r="M39" s="88">
        <v>1774189.3135881501</v>
      </c>
      <c r="N39" s="39"/>
      <c r="O39" s="39"/>
      <c r="P39" s="38"/>
      <c r="Q39" s="38"/>
      <c r="R39" s="98"/>
      <c r="S39" s="98"/>
      <c r="T39" s="38"/>
      <c r="U39" s="38"/>
    </row>
    <row r="40" spans="1:44">
      <c r="A40" s="14">
        <f t="shared" si="0"/>
        <v>-4</v>
      </c>
      <c r="B40" s="75"/>
      <c r="C40" s="75"/>
      <c r="D40" s="75">
        <v>3520610</v>
      </c>
      <c r="E40" s="75">
        <v>1724670</v>
      </c>
      <c r="F40" s="75"/>
      <c r="G40" s="75"/>
      <c r="H40" s="75">
        <v>2803363.9603960398</v>
      </c>
      <c r="I40" s="75">
        <v>1286808.712871287</v>
      </c>
      <c r="J40" s="84">
        <v>4112199.9999999995</v>
      </c>
      <c r="K40" s="84">
        <v>1939900</v>
      </c>
      <c r="L40" s="88">
        <v>4128463.4780868501</v>
      </c>
      <c r="M40" s="88">
        <v>2120806.0836501899</v>
      </c>
      <c r="N40" s="39"/>
      <c r="O40" s="39"/>
      <c r="P40" s="38"/>
      <c r="Q40" s="38"/>
      <c r="R40" s="98"/>
      <c r="S40" s="98"/>
      <c r="T40" s="38"/>
      <c r="U40" s="38"/>
    </row>
    <row r="41" spans="1:44">
      <c r="A41" s="14">
        <f t="shared" si="0"/>
        <v>-3</v>
      </c>
      <c r="B41" s="75"/>
      <c r="C41" s="75"/>
      <c r="D41" s="75">
        <v>4088870</v>
      </c>
      <c r="E41" s="75">
        <v>2167680</v>
      </c>
      <c r="F41" s="75"/>
      <c r="G41" s="75"/>
      <c r="H41" s="75">
        <v>3472429.3069306933</v>
      </c>
      <c r="I41" s="75">
        <v>1567113.2673267326</v>
      </c>
      <c r="J41" s="84">
        <v>4735200</v>
      </c>
      <c r="K41" s="84">
        <v>2384200</v>
      </c>
      <c r="L41" s="88">
        <v>4630801.6810086099</v>
      </c>
      <c r="M41" s="88">
        <v>2572634.78086852</v>
      </c>
      <c r="N41" s="39"/>
      <c r="O41" s="39"/>
      <c r="P41" s="38"/>
      <c r="Q41" s="38"/>
      <c r="R41" s="98"/>
      <c r="S41" s="98"/>
      <c r="T41" s="38"/>
      <c r="U41" s="38"/>
    </row>
    <row r="42" spans="1:44" ht="15">
      <c r="A42" s="14">
        <f t="shared" si="0"/>
        <v>-2</v>
      </c>
      <c r="B42" s="67"/>
      <c r="C42" s="67"/>
      <c r="D42" s="75">
        <v>4562850</v>
      </c>
      <c r="E42" s="75">
        <v>2652270</v>
      </c>
      <c r="F42" s="75"/>
      <c r="G42" s="75"/>
      <c r="H42" s="75">
        <v>3720376.6336633661</v>
      </c>
      <c r="I42" s="75">
        <v>1981934.2574257425</v>
      </c>
      <c r="J42" s="84">
        <v>5402600</v>
      </c>
      <c r="K42" s="84">
        <v>2885800</v>
      </c>
      <c r="L42" s="88">
        <v>5287876.7260356201</v>
      </c>
      <c r="M42" s="88">
        <v>3118244.5467280401</v>
      </c>
      <c r="N42" s="39"/>
      <c r="O42" s="39"/>
      <c r="P42" s="38"/>
      <c r="Q42" s="38"/>
      <c r="R42" s="98"/>
      <c r="S42" s="98"/>
      <c r="T42" s="38"/>
      <c r="U42" s="38"/>
    </row>
    <row r="43" spans="1:44" ht="15">
      <c r="A43" s="14">
        <f t="shared" si="0"/>
        <v>-1</v>
      </c>
      <c r="B43" s="74"/>
      <c r="C43" s="74"/>
      <c r="D43" s="75">
        <v>5359440</v>
      </c>
      <c r="E43" s="75">
        <v>3272970</v>
      </c>
      <c r="F43" s="75"/>
      <c r="G43" s="75"/>
      <c r="H43" s="75">
        <v>4526975.0495049506</v>
      </c>
      <c r="I43" s="75">
        <v>2925362.3762376239</v>
      </c>
      <c r="J43" s="84">
        <v>6116000</v>
      </c>
      <c r="K43" s="84">
        <v>3443800</v>
      </c>
      <c r="L43" s="88">
        <v>5963560.53632179</v>
      </c>
      <c r="M43" s="88">
        <v>3699794.2765659401</v>
      </c>
      <c r="N43" s="39"/>
      <c r="O43" s="39"/>
      <c r="P43" s="38"/>
      <c r="Q43" s="38"/>
      <c r="R43" s="98"/>
      <c r="S43" s="98"/>
      <c r="T43" s="38"/>
      <c r="U43" s="38"/>
    </row>
    <row r="44" spans="1:44" ht="15">
      <c r="A44" s="14">
        <f t="shared" si="0"/>
        <v>0</v>
      </c>
      <c r="B44" s="74"/>
      <c r="C44" s="74"/>
      <c r="D44" s="75">
        <v>6638010</v>
      </c>
      <c r="E44" s="75">
        <v>4064150</v>
      </c>
      <c r="F44" s="75"/>
      <c r="G44" s="75"/>
      <c r="H44" s="75">
        <v>5713071.6831683163</v>
      </c>
      <c r="I44" s="75">
        <v>3489425.3465346531</v>
      </c>
      <c r="J44" s="84">
        <v>6820200</v>
      </c>
      <c r="K44" s="84">
        <v>4032499.9999999995</v>
      </c>
      <c r="L44" s="88">
        <v>6591241.9451671001</v>
      </c>
      <c r="M44" s="88">
        <v>4211137.8827296402</v>
      </c>
      <c r="N44" s="39"/>
      <c r="O44" s="39"/>
      <c r="P44" s="38"/>
      <c r="Q44" s="38"/>
      <c r="R44" s="98"/>
      <c r="S44" s="98"/>
      <c r="T44" s="38"/>
      <c r="U44" s="38"/>
    </row>
    <row r="45" spans="1:44" ht="15">
      <c r="A45" s="14">
        <f t="shared" si="0"/>
        <v>1</v>
      </c>
      <c r="B45" s="74"/>
      <c r="C45" s="74"/>
      <c r="D45" s="75">
        <v>7744840</v>
      </c>
      <c r="E45" s="75">
        <v>4772140</v>
      </c>
      <c r="F45" s="75"/>
      <c r="G45" s="75"/>
      <c r="H45" s="75">
        <v>6914386.9306930695</v>
      </c>
      <c r="I45" s="75">
        <v>4064266.9306930695</v>
      </c>
      <c r="J45" s="84">
        <v>7474000</v>
      </c>
      <c r="K45" s="84">
        <v>4627700</v>
      </c>
      <c r="L45" s="88">
        <v>7211145.0870522298</v>
      </c>
      <c r="M45" s="88">
        <v>4725060.6363818301</v>
      </c>
      <c r="N45" s="39"/>
      <c r="O45" s="39"/>
      <c r="P45" s="38"/>
      <c r="Q45" s="38"/>
      <c r="R45" s="98"/>
      <c r="S45" s="98"/>
      <c r="T45" s="38"/>
      <c r="U45" s="38"/>
    </row>
    <row r="46" spans="1:44" ht="15">
      <c r="A46" s="14">
        <f t="shared" si="0"/>
        <v>2</v>
      </c>
      <c r="B46" s="74"/>
      <c r="C46" s="74"/>
      <c r="D46" s="75">
        <v>8511550</v>
      </c>
      <c r="E46" s="75">
        <v>5539350</v>
      </c>
      <c r="F46" s="75"/>
      <c r="G46" s="75"/>
      <c r="H46" s="75">
        <v>8024125.5445544561</v>
      </c>
      <c r="I46" s="75">
        <v>4672331.8811881188</v>
      </c>
      <c r="J46" s="84">
        <v>8044800</v>
      </c>
      <c r="K46" s="84">
        <v>5205200</v>
      </c>
      <c r="L46" s="88">
        <v>7890390.2341404799</v>
      </c>
      <c r="M46" s="88">
        <v>5213460.8765259199</v>
      </c>
      <c r="N46" s="39"/>
      <c r="O46" s="39"/>
      <c r="P46" s="38"/>
      <c r="Q46" s="38"/>
      <c r="R46" s="98"/>
      <c r="S46" s="98"/>
      <c r="T46" s="38"/>
      <c r="U46" s="38"/>
    </row>
    <row r="47" spans="1:44" ht="15">
      <c r="A47" s="14">
        <f t="shared" si="0"/>
        <v>3</v>
      </c>
      <c r="B47" s="74"/>
      <c r="C47" s="74"/>
      <c r="D47" s="75">
        <v>8958860</v>
      </c>
      <c r="E47" s="75">
        <v>6155050</v>
      </c>
      <c r="F47" s="75"/>
      <c r="G47" s="75"/>
      <c r="H47" s="75">
        <v>8387328.712871287</v>
      </c>
      <c r="I47" s="75">
        <v>5163720</v>
      </c>
      <c r="J47" s="84">
        <v>8517700</v>
      </c>
      <c r="K47" s="84">
        <v>5725300</v>
      </c>
      <c r="L47" s="88">
        <v>8352158.4950970598</v>
      </c>
      <c r="M47" s="88">
        <v>5657631.3788272999</v>
      </c>
      <c r="N47" s="39"/>
      <c r="O47" s="39"/>
      <c r="P47" s="38"/>
      <c r="Q47" s="38"/>
      <c r="R47" s="98"/>
      <c r="S47" s="98"/>
      <c r="T47" s="38"/>
      <c r="U47" s="38"/>
    </row>
    <row r="48" spans="1:44" ht="15">
      <c r="A48" s="14">
        <f t="shared" si="0"/>
        <v>4</v>
      </c>
      <c r="B48" s="74"/>
      <c r="C48" s="74"/>
      <c r="D48" s="75">
        <v>9176890</v>
      </c>
      <c r="E48" s="75">
        <v>6662010</v>
      </c>
      <c r="F48" s="75"/>
      <c r="G48" s="75"/>
      <c r="H48" s="75">
        <v>8877936.2376237623</v>
      </c>
      <c r="I48" s="75">
        <v>5560041.9801980201</v>
      </c>
      <c r="J48" s="84">
        <v>8864800</v>
      </c>
      <c r="K48" s="84">
        <v>6221600</v>
      </c>
      <c r="L48" s="88">
        <v>8709411.2467480507</v>
      </c>
      <c r="M48" s="88">
        <v>6179346.8080848502</v>
      </c>
      <c r="N48" s="39"/>
      <c r="O48" s="39"/>
      <c r="P48" s="38"/>
      <c r="Q48" s="38"/>
      <c r="R48" s="98"/>
      <c r="S48" s="98"/>
      <c r="T48" s="38"/>
      <c r="U48" s="38"/>
    </row>
    <row r="49" spans="1:21" ht="15">
      <c r="A49" s="14">
        <f t="shared" si="0"/>
        <v>5</v>
      </c>
      <c r="B49" s="74"/>
      <c r="C49" s="74"/>
      <c r="D49" s="75">
        <v>9272760</v>
      </c>
      <c r="E49" s="75">
        <v>7166340</v>
      </c>
      <c r="F49" s="75"/>
      <c r="G49" s="75"/>
      <c r="H49" s="75">
        <v>9059771.8811881188</v>
      </c>
      <c r="I49" s="75">
        <v>6167794.4554455448</v>
      </c>
      <c r="J49" s="84">
        <v>9072400</v>
      </c>
      <c r="K49" s="84">
        <v>6721000</v>
      </c>
      <c r="L49" s="88">
        <v>8947120.2721632998</v>
      </c>
      <c r="M49" s="88">
        <v>6671051.4308585199</v>
      </c>
      <c r="N49" s="39"/>
      <c r="O49" s="39"/>
      <c r="P49" s="38"/>
      <c r="Q49" s="38"/>
      <c r="R49" s="98"/>
      <c r="S49" s="98"/>
      <c r="T49" s="38"/>
      <c r="U49" s="38"/>
    </row>
    <row r="50" spans="1:21" ht="15">
      <c r="A50" s="14">
        <f t="shared" si="0"/>
        <v>6</v>
      </c>
      <c r="B50" s="74"/>
      <c r="C50" s="74"/>
      <c r="D50" s="75">
        <v>9311260</v>
      </c>
      <c r="E50" s="75">
        <v>7601900</v>
      </c>
      <c r="F50" s="75"/>
      <c r="G50" s="75"/>
      <c r="H50" s="75">
        <v>9130538.6138613876</v>
      </c>
      <c r="I50" s="75">
        <v>6745165.5445544552</v>
      </c>
      <c r="J50" s="84">
        <v>9203300</v>
      </c>
      <c r="K50" s="84">
        <v>7194500</v>
      </c>
      <c r="L50" s="88">
        <v>9145949.9699819908</v>
      </c>
      <c r="M50" s="88">
        <v>7112762.8577146297</v>
      </c>
      <c r="N50" s="39"/>
      <c r="O50" s="39"/>
      <c r="P50" s="38"/>
      <c r="Q50" s="38"/>
      <c r="R50" s="98"/>
      <c r="S50" s="98"/>
      <c r="T50" s="38"/>
      <c r="U50" s="38"/>
    </row>
    <row r="51" spans="1:21" ht="15">
      <c r="A51" s="14">
        <f t="shared" si="0"/>
        <v>7</v>
      </c>
      <c r="B51" s="74"/>
      <c r="C51" s="74"/>
      <c r="D51" s="75">
        <v>9326280</v>
      </c>
      <c r="E51" s="75">
        <v>8015520</v>
      </c>
      <c r="F51" s="75"/>
      <c r="G51" s="75"/>
      <c r="H51" s="75">
        <v>9288513.2673267331</v>
      </c>
      <c r="I51" s="75">
        <v>7498556.435643564</v>
      </c>
      <c r="J51" s="84">
        <v>9278000</v>
      </c>
      <c r="K51" s="84">
        <v>7626900</v>
      </c>
      <c r="L51" s="88">
        <v>9237468.8813288007</v>
      </c>
      <c r="M51" s="88">
        <v>7637981.9891935196</v>
      </c>
      <c r="N51" s="39"/>
      <c r="O51" s="39"/>
      <c r="P51" s="38"/>
      <c r="Q51" s="38"/>
      <c r="R51" s="98"/>
      <c r="S51" s="98"/>
      <c r="T51" s="38"/>
      <c r="U51" s="38"/>
    </row>
    <row r="52" spans="1:21" ht="15">
      <c r="A52" s="14">
        <f t="shared" si="0"/>
        <v>8</v>
      </c>
      <c r="B52" s="74"/>
      <c r="C52" s="74"/>
      <c r="D52" s="75">
        <v>9329770</v>
      </c>
      <c r="E52" s="75">
        <v>8382760</v>
      </c>
      <c r="F52" s="75"/>
      <c r="G52" s="75"/>
      <c r="H52" s="75">
        <v>9250265.3465346545</v>
      </c>
      <c r="I52" s="75">
        <v>7864138.2178217815</v>
      </c>
      <c r="J52" s="84">
        <v>9319400</v>
      </c>
      <c r="K52" s="84">
        <v>8016200</v>
      </c>
      <c r="L52" s="88">
        <v>9282952.1713027805</v>
      </c>
      <c r="M52" s="88">
        <v>8102718.4310586397</v>
      </c>
      <c r="N52" s="39"/>
      <c r="O52" s="39"/>
      <c r="P52" s="38"/>
      <c r="Q52" s="38"/>
      <c r="R52" s="98"/>
      <c r="S52" s="98"/>
      <c r="T52" s="38"/>
      <c r="U52" s="38"/>
    </row>
    <row r="53" spans="1:21" ht="15">
      <c r="A53" s="14">
        <f t="shared" si="0"/>
        <v>9</v>
      </c>
      <c r="B53" s="74"/>
      <c r="C53" s="74"/>
      <c r="D53" s="75">
        <v>9330950</v>
      </c>
      <c r="E53" s="75">
        <v>8705620</v>
      </c>
      <c r="F53" s="75"/>
      <c r="G53" s="75"/>
      <c r="H53" s="75">
        <v>9311758.8118811864</v>
      </c>
      <c r="I53" s="75">
        <v>8374690.6930693071</v>
      </c>
      <c r="J53" s="84">
        <v>9335700</v>
      </c>
      <c r="K53" s="84">
        <v>8362800</v>
      </c>
      <c r="L53" s="88">
        <v>9316766.8601160701</v>
      </c>
      <c r="M53" s="88">
        <v>8423490.8945367206</v>
      </c>
      <c r="N53" s="39"/>
      <c r="O53" s="39"/>
      <c r="P53" s="38"/>
      <c r="Q53" s="38"/>
      <c r="R53" s="98"/>
      <c r="S53" s="98"/>
      <c r="T53" s="75"/>
      <c r="U53" s="75"/>
    </row>
    <row r="54" spans="1:21" ht="15">
      <c r="A54" s="14">
        <f t="shared" si="0"/>
        <v>10</v>
      </c>
      <c r="B54" s="74"/>
      <c r="C54" s="74"/>
      <c r="D54" s="75">
        <v>9335030</v>
      </c>
      <c r="E54" s="75">
        <v>8923360</v>
      </c>
      <c r="F54" s="75"/>
      <c r="G54" s="75"/>
      <c r="H54" s="75">
        <v>9336000</v>
      </c>
      <c r="I54" s="75">
        <v>8606327.5247524735</v>
      </c>
      <c r="J54" s="84">
        <v>9343400</v>
      </c>
      <c r="K54" s="84">
        <v>8655100</v>
      </c>
      <c r="L54" s="88">
        <v>9327410.0460276194</v>
      </c>
      <c r="M54" s="88">
        <v>8675017.8106864095</v>
      </c>
      <c r="N54" s="39"/>
      <c r="O54" s="39"/>
      <c r="P54" s="38"/>
      <c r="Q54" s="38"/>
      <c r="R54" s="98"/>
      <c r="S54" s="98"/>
      <c r="T54" s="75"/>
      <c r="U54" s="75"/>
    </row>
    <row r="55" spans="1:21" ht="15">
      <c r="A55" s="14">
        <f t="shared" si="0"/>
        <v>11</v>
      </c>
      <c r="B55" s="74"/>
      <c r="C55" s="74"/>
      <c r="D55" s="75"/>
      <c r="E55" s="75"/>
      <c r="F55" s="75"/>
      <c r="G55" s="75"/>
      <c r="H55" s="75"/>
      <c r="I55" s="75"/>
      <c r="J55" s="84">
        <v>9345700</v>
      </c>
      <c r="K55" s="84">
        <v>8892200</v>
      </c>
      <c r="L55" s="88">
        <v>9334098.0588352997</v>
      </c>
      <c r="M55" s="88">
        <v>8860670.8024814893</v>
      </c>
      <c r="N55" s="39"/>
      <c r="O55" s="39"/>
      <c r="P55" s="38"/>
      <c r="Q55" s="38"/>
      <c r="R55" s="98"/>
      <c r="S55" s="98"/>
      <c r="T55" s="75"/>
      <c r="U55" s="75"/>
    </row>
    <row r="56" spans="1:21" ht="15">
      <c r="A56" s="14">
        <f t="shared" si="0"/>
        <v>12</v>
      </c>
      <c r="B56" s="74"/>
      <c r="C56" s="74"/>
      <c r="D56" s="75"/>
      <c r="E56" s="75"/>
      <c r="F56" s="75"/>
      <c r="G56" s="75"/>
      <c r="H56" s="75"/>
      <c r="I56" s="75"/>
      <c r="J56" s="84">
        <v>9346700</v>
      </c>
      <c r="K56" s="84">
        <v>9067800</v>
      </c>
      <c r="L56" s="88">
        <v>9336751.6509905905</v>
      </c>
      <c r="M56" s="88">
        <v>9023171.5029017404</v>
      </c>
      <c r="N56" s="39"/>
      <c r="O56" s="39"/>
      <c r="P56" s="38"/>
      <c r="Q56" s="38"/>
      <c r="R56" s="98"/>
      <c r="S56" s="98"/>
      <c r="T56" s="75"/>
      <c r="U56" s="75"/>
    </row>
    <row r="57" spans="1:21" ht="15">
      <c r="A57" s="14">
        <f t="shared" si="0"/>
        <v>13</v>
      </c>
      <c r="B57" s="74"/>
      <c r="C57" s="74"/>
      <c r="D57" s="75"/>
      <c r="E57" s="75"/>
      <c r="F57" s="75"/>
      <c r="G57" s="75"/>
      <c r="H57" s="75"/>
      <c r="I57" s="75"/>
      <c r="J57" s="84">
        <v>9347200</v>
      </c>
      <c r="K57" s="84">
        <v>9179700</v>
      </c>
      <c r="L57" s="88"/>
      <c r="M57" s="88"/>
      <c r="N57" s="39"/>
      <c r="O57" s="39"/>
      <c r="P57" s="38"/>
      <c r="Q57" s="38"/>
      <c r="R57" s="98"/>
      <c r="S57" s="98"/>
      <c r="T57" s="75"/>
      <c r="U57" s="75"/>
    </row>
    <row r="58" spans="1:21" ht="15">
      <c r="A58" s="14">
        <f t="shared" si="0"/>
        <v>14</v>
      </c>
      <c r="B58" s="74"/>
      <c r="C58" s="74"/>
      <c r="D58" s="75"/>
      <c r="E58" s="75"/>
      <c r="F58" s="75"/>
      <c r="G58" s="75"/>
      <c r="H58" s="75"/>
      <c r="I58" s="75"/>
      <c r="J58" s="84">
        <v>9347300</v>
      </c>
      <c r="K58" s="84">
        <v>9253100</v>
      </c>
      <c r="L58" s="88"/>
      <c r="M58" s="130"/>
      <c r="N58" s="39"/>
      <c r="O58" s="39"/>
      <c r="P58" s="38"/>
      <c r="Q58" s="38"/>
      <c r="R58" s="98"/>
      <c r="S58" s="98"/>
      <c r="T58" s="75"/>
      <c r="U58" s="75"/>
    </row>
    <row r="59" spans="1:21" ht="15">
      <c r="A59" s="14">
        <f t="shared" si="0"/>
        <v>15</v>
      </c>
      <c r="B59" s="74"/>
      <c r="C59" s="74"/>
      <c r="D59" s="75"/>
      <c r="E59" s="75"/>
      <c r="F59" s="75"/>
      <c r="G59" s="75"/>
      <c r="H59" s="75"/>
      <c r="I59" s="75"/>
      <c r="J59" s="84">
        <v>9347300</v>
      </c>
      <c r="K59" s="84">
        <v>9299400</v>
      </c>
      <c r="L59" s="88"/>
      <c r="M59" s="75"/>
      <c r="N59" s="39"/>
      <c r="O59" s="39"/>
      <c r="P59" s="38"/>
      <c r="Q59" s="38"/>
      <c r="R59" s="98"/>
      <c r="S59" s="98"/>
      <c r="T59" s="75"/>
      <c r="U59" s="75"/>
    </row>
    <row r="60" spans="1:21" ht="15">
      <c r="A60" s="14">
        <f t="shared" si="0"/>
        <v>16</v>
      </c>
      <c r="B60" s="74"/>
      <c r="C60" s="74"/>
      <c r="D60" s="75"/>
      <c r="E60" s="75"/>
      <c r="F60" s="75"/>
      <c r="G60" s="75"/>
      <c r="H60" s="75"/>
      <c r="I60" s="75"/>
      <c r="J60" s="84">
        <v>9347300</v>
      </c>
      <c r="K60" s="84">
        <v>9323400</v>
      </c>
      <c r="L60" s="88"/>
      <c r="M60" s="88"/>
      <c r="N60" s="39"/>
      <c r="O60" s="39"/>
      <c r="P60" s="38"/>
      <c r="Q60" s="38"/>
      <c r="R60" s="98"/>
      <c r="S60" s="98"/>
      <c r="T60" s="75"/>
      <c r="U60" s="75"/>
    </row>
    <row r="61" spans="1:21" ht="15">
      <c r="A61" s="14">
        <f t="shared" si="0"/>
        <v>17</v>
      </c>
      <c r="B61" s="67"/>
      <c r="C61" s="67"/>
      <c r="D61" s="75"/>
      <c r="E61" s="75"/>
      <c r="F61" s="75"/>
      <c r="G61" s="75"/>
      <c r="H61" s="75"/>
      <c r="I61" s="75"/>
      <c r="J61" s="75"/>
      <c r="K61" s="75"/>
      <c r="L61" s="75"/>
      <c r="M61" s="75"/>
      <c r="N61" s="39"/>
      <c r="O61" s="39"/>
      <c r="P61" s="38"/>
      <c r="Q61" s="38"/>
      <c r="R61" s="75"/>
      <c r="S61" s="75"/>
      <c r="T61" s="75"/>
      <c r="U61" s="75"/>
    </row>
    <row r="62" spans="1:21">
      <c r="A62" s="14">
        <f t="shared" si="0"/>
        <v>18</v>
      </c>
      <c r="B62" s="75"/>
      <c r="C62" s="75"/>
      <c r="D62" s="75"/>
      <c r="E62" s="75"/>
      <c r="F62" s="75"/>
      <c r="G62" s="75"/>
      <c r="H62" s="75"/>
      <c r="I62" s="75"/>
      <c r="J62" s="75"/>
      <c r="K62" s="75"/>
      <c r="L62" s="38"/>
      <c r="M62" s="38"/>
      <c r="N62" s="75"/>
      <c r="O62" s="75"/>
      <c r="P62" s="38"/>
      <c r="Q62" s="38"/>
      <c r="R62" s="75"/>
      <c r="S62" s="75"/>
      <c r="T62" s="75"/>
      <c r="U62" s="75"/>
    </row>
    <row r="63" spans="1:21">
      <c r="A63" s="14">
        <f t="shared" si="0"/>
        <v>19</v>
      </c>
      <c r="B63" s="75"/>
      <c r="C63" s="75"/>
      <c r="D63" s="75"/>
      <c r="E63" s="75"/>
      <c r="F63" s="75"/>
      <c r="G63" s="75"/>
      <c r="H63" s="75"/>
      <c r="I63" s="75"/>
      <c r="J63" s="75"/>
      <c r="K63" s="75"/>
      <c r="L63" s="38"/>
      <c r="M63" s="38"/>
      <c r="N63" s="75"/>
      <c r="O63" s="75"/>
      <c r="P63" s="38"/>
      <c r="Q63" s="38"/>
      <c r="R63" s="75"/>
      <c r="S63" s="75"/>
      <c r="T63" s="75"/>
      <c r="U63" s="75"/>
    </row>
    <row r="64" spans="1:21">
      <c r="A64" s="14">
        <f t="shared" si="0"/>
        <v>20</v>
      </c>
      <c r="B64" s="75"/>
      <c r="C64" s="75"/>
      <c r="D64" s="75"/>
      <c r="E64" s="75"/>
      <c r="F64" s="75"/>
      <c r="G64" s="75"/>
      <c r="H64" s="75"/>
      <c r="I64" s="75"/>
      <c r="J64" s="75"/>
      <c r="K64" s="75"/>
      <c r="L64" s="38"/>
      <c r="M64" s="38"/>
      <c r="N64" s="75"/>
      <c r="O64" s="75"/>
      <c r="P64" s="38"/>
      <c r="Q64" s="38"/>
      <c r="R64" s="75"/>
      <c r="S64" s="75"/>
      <c r="T64" s="75"/>
      <c r="U64" s="75"/>
    </row>
    <row r="65" spans="1:21">
      <c r="A65" s="14">
        <f t="shared" si="0"/>
        <v>21</v>
      </c>
      <c r="B65" s="75"/>
      <c r="C65" s="75"/>
      <c r="D65" s="75"/>
      <c r="E65" s="75"/>
      <c r="F65" s="75"/>
      <c r="G65" s="75"/>
      <c r="H65" s="75"/>
      <c r="I65" s="75"/>
      <c r="J65" s="75"/>
      <c r="K65" s="75"/>
      <c r="L65" s="38"/>
      <c r="M65" s="38"/>
      <c r="N65" s="75"/>
      <c r="O65" s="75"/>
      <c r="P65" s="38"/>
      <c r="Q65" s="38"/>
      <c r="R65" s="75"/>
      <c r="S65" s="75"/>
      <c r="T65" s="75"/>
      <c r="U65" s="75"/>
    </row>
    <row r="66" spans="1:21">
      <c r="A66" s="14">
        <f t="shared" si="0"/>
        <v>22</v>
      </c>
      <c r="B66" s="75"/>
      <c r="C66" s="75"/>
      <c r="D66" s="75"/>
      <c r="E66" s="75"/>
      <c r="F66" s="75"/>
      <c r="G66" s="75"/>
      <c r="H66" s="75"/>
      <c r="I66" s="75"/>
      <c r="J66" s="75"/>
      <c r="K66" s="75"/>
      <c r="L66" s="38"/>
      <c r="M66" s="38"/>
      <c r="N66" s="75"/>
      <c r="O66" s="75"/>
      <c r="P66" s="38"/>
      <c r="Q66" s="38"/>
      <c r="R66" s="75"/>
      <c r="S66" s="75"/>
      <c r="T66" s="75"/>
      <c r="U66" s="75"/>
    </row>
    <row r="67" spans="1:21">
      <c r="A67" s="14">
        <f t="shared" si="0"/>
        <v>23</v>
      </c>
      <c r="B67" s="75"/>
      <c r="C67" s="75"/>
      <c r="D67" s="75"/>
      <c r="E67" s="75"/>
      <c r="F67" s="75"/>
      <c r="G67" s="75"/>
      <c r="H67" s="75"/>
      <c r="I67" s="75"/>
      <c r="J67" s="75"/>
      <c r="K67" s="75"/>
      <c r="L67" s="38"/>
      <c r="M67" s="38"/>
      <c r="N67" s="75"/>
      <c r="O67" s="75"/>
      <c r="P67" s="38"/>
      <c r="Q67" s="38"/>
      <c r="R67" s="75"/>
      <c r="S67" s="75"/>
      <c r="T67" s="75"/>
      <c r="U67" s="75"/>
    </row>
    <row r="68" spans="1:21">
      <c r="A68" s="44" t="s">
        <v>331</v>
      </c>
      <c r="B68" s="62" t="str">
        <f>IF(OR(MIN(B$38:B$67)&gt;$A4*$AC$3,SUM(B$38:B$67)=0),"",(LOG10(($A4*$AC$3)/INDEX(B$38:B$67,MATCH($A4*$AC$3,B$38:B$67)))/LOG10(INDEX(B$38:B$67,MATCH($A4*$AC$3,B$38:B$67))/INDEX(B$38:B$67,1+MATCH($A4*$AC$3,B$38:B$67))))*(INDEX($A$38:$A$67,MATCH($A4*$AC$3,B$38:B$67))-INDEX($A$38:$A$67,1+MATCH($A4*$AC$3,B$38:B$67)))+INDEX($A$38:$A$67,MATCH($A4*$AC$3,B$38:B$67)))</f>
        <v/>
      </c>
      <c r="C68" s="62"/>
      <c r="D68" s="62">
        <f t="shared" ref="D68:U68" si="1">IF(OR(MIN(D$38:D$67)&gt;$A4*$AC$3,SUM(D$38:D$67)=0),"",(LOG10(($A4*$AC$3)/INDEX(D$38:D$67,MATCH($A4*$AC$3,D$38:D$67)))/LOG10(INDEX(D$38:D$67,MATCH($A4*$AC$3,D$38:D$67))/INDEX(D$38:D$67,1+MATCH($A4*$AC$3,D$38:D$67))))*(INDEX($A$38:$A$67,MATCH($A4*$AC$3,D$38:D$67))-INDEX($A$38:$A$67,1+MATCH($A4*$AC$3,D$38:D$67)))+INDEX($A$38:$A$67,MATCH($A4*$AC$3,D$38:D$67)))</f>
        <v>-0.79344605853849881</v>
      </c>
      <c r="E68" s="62">
        <f t="shared" si="1"/>
        <v>2.1060299801901992</v>
      </c>
      <c r="F68" s="62" t="str">
        <f t="shared" si="1"/>
        <v/>
      </c>
      <c r="G68" s="62" t="str">
        <f t="shared" si="1"/>
        <v/>
      </c>
      <c r="H68" s="62">
        <f t="shared" si="1"/>
        <v>-8.4676892104924018E-2</v>
      </c>
      <c r="I68" s="62">
        <f t="shared" si="1"/>
        <v>4.0717845060286439</v>
      </c>
      <c r="J68" s="62">
        <f t="shared" si="1"/>
        <v>-1.7083564911587401</v>
      </c>
      <c r="K68" s="62">
        <f t="shared" si="1"/>
        <v>2.770648813107897</v>
      </c>
      <c r="L68" s="62">
        <f t="shared" si="1"/>
        <v>-1.5207065194750102</v>
      </c>
      <c r="M68" s="62">
        <f t="shared" si="1"/>
        <v>2.8782671534260929</v>
      </c>
      <c r="N68" s="62" t="str">
        <f t="shared" si="1"/>
        <v/>
      </c>
      <c r="O68" s="62" t="str">
        <f t="shared" si="1"/>
        <v/>
      </c>
      <c r="P68" s="62" t="str">
        <f t="shared" si="1"/>
        <v/>
      </c>
      <c r="Q68" s="62" t="str">
        <f t="shared" si="1"/>
        <v/>
      </c>
      <c r="R68" s="62" t="str">
        <f t="shared" si="1"/>
        <v/>
      </c>
      <c r="S68" s="62" t="str">
        <f t="shared" si="1"/>
        <v/>
      </c>
      <c r="T68" s="62" t="str">
        <f t="shared" si="1"/>
        <v/>
      </c>
      <c r="U68" s="62" t="str">
        <f t="shared" si="1"/>
        <v/>
      </c>
    </row>
    <row r="69" spans="1:21">
      <c r="A69" s="44" t="s">
        <v>330</v>
      </c>
      <c r="B69" s="62" t="str">
        <f>IF(OR(MIN(B$38:B$67)&gt;$A5*$AC$3,SUM(B$38:B$67)=0),"",(LOG10(($A5*$AC$3)/INDEX(B$38:B$67,MATCH($A5*$AC$3,B$38:B$67)))/LOG10(INDEX(B$38:B$67,MATCH($A5*$AC$3,B$38:B$67))/INDEX(B$38:B$67,1+MATCH($A5*$AC$3,B$38:B$67))))*(INDEX($A$38:$A$67,MATCH($A5*$AC$3,B$38:B$67))-INDEX($A$38:$A$67,1+MATCH($A5*$AC$3,B$38:B$67)))+INDEX($A$38:$A$67,MATCH($A5*$AC$3,B$38:B$67)))</f>
        <v/>
      </c>
      <c r="C69" s="62"/>
      <c r="D69" s="62">
        <f t="shared" ref="D69:U69" si="2">IF(OR(MIN(D$38:D$67)&gt;$A5*$AC$3,SUM(D$38:D$67)=0),"",(LOG10(($A5*$AC$3)/INDEX(D$38:D$67,MATCH($A5*$AC$3,D$38:D$67)))/LOG10(INDEX(D$38:D$67,MATCH($A5*$AC$3,D$38:D$67))/INDEX(D$38:D$67,1+MATCH($A5*$AC$3,D$38:D$67))))*(INDEX($A$38:$A$67,MATCH($A5*$AC$3,D$38:D$67))-INDEX($A$38:$A$67,1+MATCH($A5*$AC$3,D$38:D$67)))+INDEX($A$38:$A$67,MATCH($A5*$AC$3,D$38:D$67)))</f>
        <v>-7.2956624074227761E-2</v>
      </c>
      <c r="E69" s="62">
        <f t="shared" si="2"/>
        <v>3.7571864998323146</v>
      </c>
      <c r="F69" s="62" t="str">
        <f t="shared" si="2"/>
        <v/>
      </c>
      <c r="G69" s="62" t="str">
        <f t="shared" si="2"/>
        <v/>
      </c>
      <c r="H69" s="62">
        <f t="shared" si="2"/>
        <v>0.70446896465271447</v>
      </c>
      <c r="I69" s="62">
        <f t="shared" si="2"/>
        <v>5.6466091512124095</v>
      </c>
      <c r="J69" s="62">
        <f t="shared" si="2"/>
        <v>-0.39168330497783777</v>
      </c>
      <c r="K69" s="62">
        <f t="shared" si="2"/>
        <v>4.6369115610651548</v>
      </c>
      <c r="L69" s="62">
        <f t="shared" si="2"/>
        <v>-8.5325177337702396E-2</v>
      </c>
      <c r="M69" s="62">
        <f t="shared" si="2"/>
        <v>4.7312798806304794</v>
      </c>
      <c r="N69" s="62" t="str">
        <f t="shared" si="2"/>
        <v/>
      </c>
      <c r="O69" s="62" t="str">
        <f t="shared" si="2"/>
        <v/>
      </c>
      <c r="P69" s="62" t="str">
        <f t="shared" si="2"/>
        <v/>
      </c>
      <c r="Q69" s="62" t="str">
        <f t="shared" si="2"/>
        <v/>
      </c>
      <c r="R69" s="62" t="str">
        <f t="shared" si="2"/>
        <v/>
      </c>
      <c r="S69" s="62" t="str">
        <f t="shared" si="2"/>
        <v/>
      </c>
      <c r="T69" s="62" t="str">
        <f t="shared" si="2"/>
        <v/>
      </c>
      <c r="U69" s="62" t="str">
        <f t="shared" si="2"/>
        <v/>
      </c>
    </row>
    <row r="70" spans="1:21">
      <c r="A70" s="44" t="s">
        <v>329</v>
      </c>
      <c r="B70" s="62" t="str">
        <f>IF(OR(MIN(B$38:B$67)&gt;$A6*$AC$3,SUM(B$38:B$67)=0),"",(LOG10(($A6*$AC$3)/INDEX(B$38:B$67,MATCH($A6*$AC$3,B$38:B$67)))/LOG10(INDEX(B$38:B$67,MATCH($A6*$AC$3,B$38:B$67))/INDEX(B$38:B$67,1+MATCH($A6*$AC$3,B$38:B$67))))*(INDEX($A$38:$A$67,MATCH($A6*$AC$3,B$38:B$67))-INDEX($A$38:$A$67,1+MATCH($A6*$AC$3,B$38:B$67)))+INDEX($A$38:$A$67,MATCH($A6*$AC$3,B$38:B$67)))</f>
        <v/>
      </c>
      <c r="C70" s="62"/>
      <c r="D70" s="62">
        <f t="shared" ref="D70:U70" si="3">IF(OR(MIN(D$38:D$67)&gt;$A6*$AC$3,SUM(D$38:D$67)=0),"",(LOG10(($A6*$AC$3)/INDEX(D$38:D$67,MATCH($A6*$AC$3,D$38:D$67)))/LOG10(INDEX(D$38:D$67,MATCH($A6*$AC$3,D$38:D$67))/INDEX(D$38:D$67,1+MATCH($A6*$AC$3,D$38:D$67))))*(INDEX($A$38:$A$67,MATCH($A6*$AC$3,D$38:D$67))-INDEX($A$38:$A$67,1+MATCH($A6*$AC$3,D$38:D$67)))+INDEX($A$38:$A$67,MATCH($A6*$AC$3,D$38:D$67)))</f>
        <v>0.76466253791417549</v>
      </c>
      <c r="E70" s="62">
        <f t="shared" si="3"/>
        <v>5.7006283262189363</v>
      </c>
      <c r="F70" s="62" t="str">
        <f t="shared" si="3"/>
        <v/>
      </c>
      <c r="G70" s="62" t="str">
        <f t="shared" si="3"/>
        <v/>
      </c>
      <c r="H70" s="62">
        <f t="shared" si="3"/>
        <v>1.5181785212881294</v>
      </c>
      <c r="I70" s="62">
        <f t="shared" si="3"/>
        <v>6.962447919005152</v>
      </c>
      <c r="J70" s="62">
        <f t="shared" si="3"/>
        <v>0.99239703157804871</v>
      </c>
      <c r="K70" s="62">
        <f t="shared" si="3"/>
        <v>6.6410989096350335</v>
      </c>
      <c r="L70" s="62">
        <f t="shared" si="3"/>
        <v>1.3899958902510787</v>
      </c>
      <c r="M70" s="62">
        <f t="shared" si="3"/>
        <v>6.6855945241930268</v>
      </c>
      <c r="N70" s="62" t="str">
        <f t="shared" si="3"/>
        <v/>
      </c>
      <c r="O70" s="62" t="str">
        <f t="shared" si="3"/>
        <v/>
      </c>
      <c r="P70" s="62" t="str">
        <f t="shared" si="3"/>
        <v/>
      </c>
      <c r="Q70" s="62" t="str">
        <f t="shared" si="3"/>
        <v/>
      </c>
      <c r="R70" s="62" t="str">
        <f t="shared" si="3"/>
        <v/>
      </c>
      <c r="S70" s="62" t="str">
        <f t="shared" si="3"/>
        <v/>
      </c>
      <c r="T70" s="62" t="str">
        <f t="shared" si="3"/>
        <v/>
      </c>
      <c r="U70" s="62" t="str">
        <f t="shared" si="3"/>
        <v/>
      </c>
    </row>
    <row r="71" spans="1:21">
      <c r="A71" s="44"/>
      <c r="B71" s="62" t="str">
        <f>IF(OR(MIN(B$38:B$67)&gt;$A7*$AC$3,SUM(B$38:B$67)=0),"",(LOG10(($A7*$AC$3)/INDEX(B$38:B$67,MATCH($A7*$AC$3,B$38:B$67)))/LOG10(INDEX(B$38:B$67,MATCH($A7*$AC$3,B$38:B$67))/INDEX(B$38:B$67,1+MATCH($A7*$AC$3,B$38:B$67))))*(INDEX($A$38:$A$67,MATCH($A7*$AC$3,B$38:B$67))-INDEX($A$38:$A$67,1+MATCH($A7*$AC$3,B$38:B$67)))+INDEX($A$38:$A$67,MATCH($A7*$AC$3,B$38:B$67)))</f>
        <v/>
      </c>
      <c r="C71" s="62"/>
      <c r="D71" s="62"/>
      <c r="E71" s="62"/>
      <c r="F71" s="62" t="str">
        <f t="shared" ref="F71:U71" si="4">IF(OR(MIN(F$38:F$67)&gt;$A7*$AC$3,SUM(F$38:F$67)=0),"",(LOG10(($A7*$AC$3)/INDEX(F$38:F$67,MATCH($A7*$AC$3,F$38:F$67)))/LOG10(INDEX(F$38:F$67,MATCH($A7*$AC$3,F$38:F$67))/INDEX(F$38:F$67,1+MATCH($A7*$AC$3,F$38:F$67))))*(INDEX($A$38:$A$67,MATCH($A7*$AC$3,F$38:F$67))-INDEX($A$38:$A$67,1+MATCH($A7*$AC$3,F$38:F$67)))+INDEX($A$38:$A$67,MATCH($A7*$AC$3,F$38:F$67)))</f>
        <v/>
      </c>
      <c r="G71" s="62" t="str">
        <f t="shared" si="4"/>
        <v/>
      </c>
      <c r="H71" s="62" t="str">
        <f t="shared" si="4"/>
        <v/>
      </c>
      <c r="I71" s="62" t="str">
        <f t="shared" si="4"/>
        <v/>
      </c>
      <c r="J71" s="62" t="str">
        <f t="shared" si="4"/>
        <v/>
      </c>
      <c r="K71" s="62" t="str">
        <f t="shared" si="4"/>
        <v/>
      </c>
      <c r="L71" s="62" t="str">
        <f t="shared" si="4"/>
        <v/>
      </c>
      <c r="M71" s="62" t="str">
        <f t="shared" si="4"/>
        <v/>
      </c>
      <c r="N71" s="62" t="str">
        <f t="shared" si="4"/>
        <v/>
      </c>
      <c r="O71" s="62" t="str">
        <f t="shared" si="4"/>
        <v/>
      </c>
      <c r="P71" s="62" t="str">
        <f t="shared" si="4"/>
        <v/>
      </c>
      <c r="Q71" s="62" t="str">
        <f t="shared" si="4"/>
        <v/>
      </c>
      <c r="R71" s="62" t="str">
        <f t="shared" si="4"/>
        <v/>
      </c>
      <c r="S71" s="62" t="str">
        <f t="shared" si="4"/>
        <v/>
      </c>
      <c r="T71" s="62" t="str">
        <f t="shared" si="4"/>
        <v/>
      </c>
      <c r="U71" s="62" t="str">
        <f t="shared" si="4"/>
        <v/>
      </c>
    </row>
    <row r="72" spans="1:21">
      <c r="B72" s="62" t="str">
        <f>IF(OR(MIN(B$38:B$67)&gt;$A8*$AC$3,SUM(B$38:B$67)=0),"",(LOG10(($A8*$AC$3)/INDEX(B$38:B$67,MATCH($A8*$AC$3,B$38:B$67)))/LOG10(INDEX(B$38:B$67,MATCH($A8*$AC$3,B$38:B$67))/INDEX(B$38:B$67,1+MATCH($A8*$AC$3,B$38:B$67))))*(INDEX($A$38:$A$67,MATCH($A8*$AC$3,B$38:B$67))-INDEX($A$38:$A$67,1+MATCH($A8*$AC$3,B$38:B$67)))+INDEX($A$38:$A$67,MATCH($A8*$AC$3,B$38:B$67)))</f>
        <v/>
      </c>
      <c r="C72" s="62"/>
      <c r="D72" s="62" t="str">
        <f>IF(OR(MIN(D$38:D$67)&gt;$A8*$AC$3,SUM(D$38:D$67)=0),"",(LOG10(($A8*$AC$3)/INDEX(D$38:D$67,MATCH($A8*$AC$3,D$38:D$67)))/LOG10(INDEX(D$38:D$67,MATCH($A8*$AC$3,D$38:D$67))/INDEX(D$38:D$67,1+MATCH($A8*$AC$3,D$38:D$67))))*(INDEX($A$38:$A$67,MATCH($A8*$AC$3,D$38:D$67))-INDEX($A$38:$A$67,1+MATCH($A8*$AC$3,D$38:D$67)))+INDEX($A$38:$A$67,MATCH($A8*$AC$3,D$38:D$67)))</f>
        <v/>
      </c>
      <c r="E72" s="62" t="str">
        <f>IF(OR(MIN(E$38:E$67)&gt;$A8*$AC$3,SUM(E$38:E$67)=0),"",(LOG10(($A8*$AC$3)/INDEX(E$38:E$67,MATCH($A8*$AC$3,E$38:E$67)))/LOG10(INDEX(E$38:E$67,MATCH($A8*$AC$3,E$38:E$67))/INDEX(E$38:E$67,1+MATCH($A8*$AC$3,E$38:E$67))))*(INDEX($A$38:$A$67,MATCH($A8*$AC$3,E$38:E$67))-INDEX($A$38:$A$67,1+MATCH($A8*$AC$3,E$38:E$67)))+INDEX($A$38:$A$67,MATCH($A8*$AC$3,E$38:E$67)))</f>
        <v/>
      </c>
      <c r="F72" s="62" t="str">
        <f t="shared" ref="F72:U72" si="5">IF(OR(MIN(F$38:F$67)&gt;$A8*$AC$3,SUM(F$38:F$67)=0),"",(LOG10(($A8*$AC$3)/INDEX(F$38:F$67,MATCH($A8*$AC$3,F$38:F$67)))/LOG10(INDEX(F$38:F$67,MATCH($A8*$AC$3,F$38:F$67))/INDEX(F$38:F$67,1+MATCH($A8*$AC$3,F$38:F$67))))*(INDEX($A$38:$A$67,MATCH($A8*$AC$3,F$38:F$67))-INDEX($A$38:$A$67,1+MATCH($A8*$AC$3,F$38:F$67)))+INDEX($A$38:$A$67,MATCH($A8*$AC$3,F$38:F$67)))</f>
        <v/>
      </c>
      <c r="G72" s="62" t="str">
        <f t="shared" si="5"/>
        <v/>
      </c>
      <c r="H72" s="62" t="str">
        <f t="shared" si="5"/>
        <v/>
      </c>
      <c r="I72" s="62" t="str">
        <f t="shared" si="5"/>
        <v/>
      </c>
      <c r="J72" s="62" t="str">
        <f t="shared" si="5"/>
        <v/>
      </c>
      <c r="K72" s="62" t="str">
        <f t="shared" si="5"/>
        <v/>
      </c>
      <c r="L72" s="62" t="str">
        <f t="shared" si="5"/>
        <v/>
      </c>
      <c r="M72" s="62" t="str">
        <f t="shared" si="5"/>
        <v/>
      </c>
      <c r="N72" s="62" t="str">
        <f t="shared" si="5"/>
        <v/>
      </c>
      <c r="O72" s="62" t="str">
        <f t="shared" si="5"/>
        <v/>
      </c>
      <c r="P72" s="62" t="str">
        <f t="shared" si="5"/>
        <v/>
      </c>
      <c r="Q72" s="62" t="str">
        <f t="shared" si="5"/>
        <v/>
      </c>
      <c r="R72" s="62" t="str">
        <f t="shared" si="5"/>
        <v/>
      </c>
      <c r="S72" s="62" t="str">
        <f t="shared" si="5"/>
        <v/>
      </c>
      <c r="T72" s="62" t="str">
        <f t="shared" si="5"/>
        <v/>
      </c>
      <c r="U72" s="62" t="str">
        <f t="shared" si="5"/>
        <v/>
      </c>
    </row>
    <row r="73" spans="1:21">
      <c r="B73" s="62"/>
      <c r="C73" s="62"/>
      <c r="D73" s="62"/>
      <c r="E73" s="62"/>
      <c r="F73" s="62"/>
      <c r="G73" s="62"/>
      <c r="H73" s="62"/>
      <c r="I73" s="62"/>
      <c r="J73" s="62"/>
      <c r="K73" s="62"/>
      <c r="L73" s="62"/>
      <c r="M73" s="62"/>
      <c r="N73" s="62"/>
      <c r="O73" s="62"/>
      <c r="P73" s="62"/>
      <c r="Q73" s="62"/>
      <c r="R73" s="62"/>
      <c r="S73" s="62"/>
      <c r="T73" s="62"/>
      <c r="U73" s="62"/>
    </row>
    <row r="74" spans="1:21">
      <c r="B74" s="62"/>
      <c r="C74" s="62"/>
      <c r="D74" s="62"/>
      <c r="E74" s="62"/>
      <c r="F74" s="62"/>
      <c r="G74" s="62"/>
      <c r="H74" s="62"/>
      <c r="I74" s="62"/>
      <c r="J74" s="62"/>
      <c r="K74" s="62"/>
      <c r="L74" s="62"/>
      <c r="M74" s="62"/>
      <c r="N74" s="62"/>
      <c r="O74" s="62"/>
      <c r="P74" s="62"/>
      <c r="Q74" s="62"/>
      <c r="R74" s="62"/>
      <c r="S74" s="62"/>
      <c r="T74" s="62"/>
      <c r="U74" s="62"/>
    </row>
    <row r="75" spans="1:21">
      <c r="B75" s="62"/>
      <c r="C75" s="62"/>
      <c r="D75" s="62"/>
      <c r="E75" s="62"/>
      <c r="F75" s="62"/>
      <c r="G75" s="62"/>
      <c r="H75" s="62"/>
      <c r="I75" s="62"/>
      <c r="J75" s="62"/>
      <c r="K75" s="62"/>
      <c r="L75" s="62"/>
      <c r="M75" s="62"/>
      <c r="N75" s="62"/>
      <c r="O75" s="62"/>
      <c r="P75" s="62"/>
      <c r="Q75" s="62"/>
      <c r="R75" s="62"/>
      <c r="S75" s="62"/>
      <c r="T75" s="62"/>
      <c r="U75" s="62"/>
    </row>
    <row r="76" spans="1:21">
      <c r="B76" s="62"/>
      <c r="C76" s="62"/>
      <c r="D76" s="62"/>
      <c r="E76" s="62"/>
      <c r="F76" s="62"/>
      <c r="G76" s="62"/>
      <c r="H76" s="62"/>
      <c r="I76" s="62"/>
      <c r="J76" s="62"/>
      <c r="K76" s="62"/>
      <c r="L76" s="62"/>
      <c r="M76" s="62"/>
      <c r="N76" s="62"/>
      <c r="O76" s="62"/>
      <c r="P76" s="62"/>
      <c r="Q76" s="62"/>
      <c r="R76" s="62"/>
      <c r="S76" s="62"/>
      <c r="T76" s="62"/>
      <c r="U76" s="62"/>
    </row>
    <row r="77" spans="1:21">
      <c r="B77" s="62"/>
      <c r="C77" s="62"/>
      <c r="D77" s="62"/>
      <c r="E77" s="62"/>
      <c r="F77" s="62"/>
      <c r="G77" s="62"/>
      <c r="H77" s="62"/>
      <c r="I77" s="62"/>
      <c r="J77" s="62"/>
      <c r="K77" s="62"/>
      <c r="L77" s="62"/>
      <c r="M77" s="62"/>
      <c r="N77" s="62"/>
      <c r="O77" s="62"/>
      <c r="P77" s="62"/>
      <c r="Q77" s="62"/>
      <c r="R77" s="62"/>
      <c r="S77" s="62"/>
      <c r="T77" s="62"/>
      <c r="U77" s="62"/>
    </row>
    <row r="78" spans="1:21">
      <c r="B78" s="62"/>
      <c r="C78" s="62"/>
      <c r="D78" s="62"/>
      <c r="E78" s="62"/>
      <c r="F78" s="62"/>
      <c r="G78" s="62"/>
      <c r="H78" s="62"/>
      <c r="I78" s="62"/>
      <c r="J78" s="62"/>
      <c r="K78" s="62"/>
      <c r="L78" s="62"/>
      <c r="M78" s="62"/>
      <c r="N78" s="62"/>
      <c r="O78" s="62"/>
      <c r="P78" s="62"/>
      <c r="Q78" s="62"/>
      <c r="R78" s="62"/>
      <c r="S78" s="62"/>
      <c r="T78" s="62"/>
      <c r="U78" s="62"/>
    </row>
    <row r="79" spans="1:21">
      <c r="B79" s="62"/>
      <c r="C79" s="62"/>
      <c r="D79" s="62"/>
      <c r="E79" s="62"/>
      <c r="F79" s="62"/>
      <c r="G79" s="62"/>
      <c r="H79" s="62"/>
      <c r="I79" s="62"/>
      <c r="J79" s="62"/>
      <c r="K79" s="62"/>
      <c r="L79" s="62"/>
      <c r="M79" s="62"/>
      <c r="N79" s="62"/>
      <c r="O79" s="62"/>
      <c r="P79" s="62"/>
      <c r="Q79" s="62"/>
      <c r="R79" s="62"/>
      <c r="S79" s="62"/>
      <c r="T79" s="62"/>
      <c r="U79" s="62"/>
    </row>
    <row r="80" spans="1:21">
      <c r="B80" s="62"/>
      <c r="C80" s="62"/>
      <c r="D80" s="62"/>
      <c r="E80" s="62"/>
      <c r="F80" s="62"/>
      <c r="G80" s="62"/>
      <c r="H80" s="62"/>
      <c r="I80" s="62"/>
      <c r="J80" s="62"/>
      <c r="K80" s="62"/>
      <c r="L80" s="62"/>
      <c r="M80" s="62"/>
      <c r="N80" s="62"/>
      <c r="O80" s="62"/>
      <c r="P80" s="62"/>
      <c r="Q80" s="62"/>
      <c r="R80" s="62"/>
      <c r="S80" s="62"/>
      <c r="T80" s="62"/>
      <c r="U80" s="62"/>
    </row>
    <row r="81" spans="2:21">
      <c r="B81" s="62"/>
      <c r="C81" s="62"/>
      <c r="D81" s="62"/>
      <c r="E81" s="62"/>
      <c r="F81" s="62"/>
      <c r="G81" s="62"/>
      <c r="H81" s="62"/>
      <c r="I81" s="62"/>
      <c r="J81" s="62"/>
      <c r="K81" s="62"/>
      <c r="L81" s="62"/>
      <c r="M81" s="62"/>
      <c r="N81" s="62"/>
      <c r="O81" s="62"/>
      <c r="P81" s="62"/>
      <c r="Q81" s="62"/>
      <c r="R81" s="62"/>
      <c r="S81" s="62"/>
      <c r="T81" s="62"/>
      <c r="U81" s="62"/>
    </row>
    <row r="82" spans="2:21">
      <c r="B82" s="62"/>
      <c r="C82" s="62"/>
      <c r="D82" s="62"/>
      <c r="E82" s="62"/>
      <c r="F82" s="62"/>
      <c r="G82" s="62"/>
      <c r="H82" s="62"/>
      <c r="I82" s="62"/>
      <c r="J82" s="62"/>
      <c r="K82" s="62"/>
      <c r="L82" s="62"/>
      <c r="M82" s="62"/>
      <c r="N82" s="62"/>
      <c r="O82" s="62"/>
      <c r="P82" s="62"/>
      <c r="Q82" s="62"/>
      <c r="R82" s="62"/>
      <c r="S82" s="62"/>
      <c r="T82" s="62"/>
      <c r="U82" s="62"/>
    </row>
    <row r="83" spans="2:21">
      <c r="B83" s="62"/>
      <c r="C83" s="62"/>
      <c r="D83" s="62"/>
      <c r="E83" s="62"/>
      <c r="F83" s="62"/>
      <c r="G83" s="62"/>
      <c r="H83" s="62"/>
      <c r="I83" s="62"/>
      <c r="J83" s="62"/>
      <c r="K83" s="62"/>
      <c r="L83" s="62"/>
      <c r="M83" s="62"/>
      <c r="N83" s="62"/>
      <c r="O83" s="62"/>
      <c r="P83" s="62"/>
      <c r="Q83" s="62"/>
      <c r="R83" s="62"/>
      <c r="S83" s="62"/>
      <c r="T83" s="62"/>
      <c r="U83" s="62"/>
    </row>
    <row r="84" spans="2:21">
      <c r="B84" s="62"/>
      <c r="C84" s="62"/>
      <c r="D84" s="62"/>
      <c r="E84" s="62"/>
      <c r="F84" s="62"/>
      <c r="G84" s="62"/>
      <c r="H84" s="62"/>
      <c r="I84" s="62"/>
      <c r="J84" s="62"/>
      <c r="K84" s="62"/>
      <c r="L84" s="62"/>
      <c r="M84" s="62"/>
      <c r="N84" s="62"/>
      <c r="O84" s="62"/>
      <c r="P84" s="62"/>
      <c r="Q84" s="62"/>
      <c r="R84" s="62"/>
      <c r="S84" s="62"/>
      <c r="T84" s="62"/>
      <c r="U84" s="62"/>
    </row>
    <row r="85" spans="2:21">
      <c r="B85" s="62"/>
      <c r="C85" s="62"/>
      <c r="D85" s="62"/>
      <c r="E85" s="62"/>
      <c r="F85" s="62"/>
      <c r="G85" s="62"/>
      <c r="H85" s="62"/>
      <c r="I85" s="62"/>
      <c r="J85" s="62"/>
      <c r="K85" s="62"/>
      <c r="L85" s="62"/>
      <c r="M85" s="62"/>
      <c r="N85" s="62"/>
      <c r="O85" s="62"/>
      <c r="P85" s="62"/>
      <c r="Q85" s="62"/>
      <c r="R85" s="62"/>
      <c r="S85" s="62"/>
      <c r="T85" s="62"/>
      <c r="U85" s="62"/>
    </row>
    <row r="86" spans="2:21">
      <c r="B86" s="62"/>
      <c r="C86" s="62"/>
      <c r="D86" s="62"/>
      <c r="E86" s="62"/>
      <c r="F86" s="62"/>
      <c r="G86" s="62"/>
      <c r="H86" s="62"/>
      <c r="I86" s="62"/>
      <c r="J86" s="62"/>
      <c r="K86" s="62"/>
      <c r="L86" s="62"/>
      <c r="M86" s="62"/>
      <c r="N86" s="62"/>
      <c r="O86" s="62"/>
      <c r="P86" s="62"/>
      <c r="Q86" s="62"/>
      <c r="R86" s="62"/>
      <c r="S86" s="62"/>
      <c r="T86" s="62"/>
      <c r="U86" s="62"/>
    </row>
    <row r="87" spans="2:21">
      <c r="B87" s="62"/>
      <c r="C87" s="62"/>
      <c r="D87" s="62"/>
      <c r="E87" s="62"/>
      <c r="F87" s="62"/>
      <c r="G87" s="62"/>
      <c r="H87" s="62"/>
      <c r="I87" s="62"/>
      <c r="J87" s="62"/>
      <c r="K87" s="62"/>
      <c r="L87" s="62"/>
      <c r="M87" s="62"/>
      <c r="N87" s="62"/>
      <c r="O87" s="62"/>
      <c r="P87" s="62"/>
      <c r="Q87" s="62"/>
      <c r="R87" s="62"/>
      <c r="S87" s="62"/>
      <c r="T87" s="62"/>
      <c r="U87" s="62"/>
    </row>
    <row r="88" spans="2:21">
      <c r="B88" s="62"/>
      <c r="C88" s="62"/>
      <c r="D88" s="62"/>
      <c r="E88" s="62"/>
      <c r="F88" s="62"/>
      <c r="G88" s="62"/>
      <c r="H88" s="62"/>
      <c r="I88" s="62"/>
      <c r="J88" s="62"/>
      <c r="K88" s="62"/>
      <c r="L88" s="62"/>
      <c r="M88" s="62"/>
      <c r="N88" s="62"/>
      <c r="O88" s="62"/>
      <c r="P88" s="62"/>
      <c r="Q88" s="62"/>
      <c r="R88" s="62"/>
      <c r="S88" s="62"/>
      <c r="T88" s="62"/>
      <c r="U88" s="62"/>
    </row>
    <row r="89" spans="2:21">
      <c r="B89" s="62"/>
      <c r="C89" s="62"/>
      <c r="D89" s="62"/>
      <c r="E89" s="62"/>
      <c r="F89" s="62"/>
      <c r="G89" s="62"/>
      <c r="H89" s="62"/>
      <c r="I89" s="62"/>
      <c r="J89" s="62"/>
      <c r="K89" s="62"/>
      <c r="L89" s="62"/>
      <c r="M89" s="62"/>
      <c r="N89" s="62"/>
      <c r="O89" s="62"/>
      <c r="P89" s="62"/>
      <c r="Q89" s="62"/>
      <c r="R89" s="62"/>
      <c r="S89" s="62"/>
      <c r="T89" s="62"/>
      <c r="U89" s="62"/>
    </row>
    <row r="90" spans="2:21">
      <c r="B90" s="62"/>
      <c r="C90" s="62"/>
      <c r="D90" s="62"/>
      <c r="E90" s="62"/>
      <c r="F90" s="62"/>
      <c r="G90" s="62"/>
      <c r="H90" s="62"/>
      <c r="I90" s="62"/>
      <c r="J90" s="62"/>
      <c r="K90" s="62"/>
      <c r="L90" s="62"/>
      <c r="M90" s="62"/>
      <c r="N90" s="62"/>
      <c r="O90" s="62"/>
      <c r="P90" s="62"/>
      <c r="Q90" s="62"/>
      <c r="R90" s="62"/>
      <c r="S90" s="62"/>
      <c r="T90" s="62"/>
      <c r="U90" s="62"/>
    </row>
    <row r="91" spans="2:21">
      <c r="B91" s="62"/>
      <c r="C91" s="62"/>
      <c r="D91" s="62"/>
      <c r="E91" s="62"/>
      <c r="F91" s="62"/>
      <c r="G91" s="62"/>
      <c r="H91" s="62"/>
      <c r="I91" s="62"/>
      <c r="J91" s="62"/>
      <c r="K91" s="62"/>
      <c r="L91" s="62"/>
      <c r="M91" s="62"/>
      <c r="N91" s="62"/>
      <c r="O91" s="62"/>
      <c r="P91" s="62"/>
      <c r="Q91" s="62"/>
      <c r="R91" s="62"/>
      <c r="S91" s="62"/>
      <c r="T91" s="62"/>
      <c r="U91" s="62"/>
    </row>
    <row r="92" spans="2:21">
      <c r="B92" s="62"/>
      <c r="C92" s="62"/>
      <c r="D92" s="62"/>
      <c r="E92" s="62"/>
      <c r="F92" s="62"/>
      <c r="G92" s="62"/>
      <c r="H92" s="62"/>
      <c r="I92" s="62"/>
      <c r="J92" s="62"/>
      <c r="K92" s="62"/>
      <c r="L92" s="62"/>
      <c r="M92" s="62"/>
      <c r="N92" s="62"/>
      <c r="O92" s="62"/>
      <c r="P92" s="62"/>
      <c r="Q92" s="62"/>
      <c r="R92" s="62"/>
      <c r="S92" s="62"/>
      <c r="T92" s="62"/>
      <c r="U92" s="62"/>
    </row>
    <row r="93" spans="2:21">
      <c r="B93" s="62"/>
      <c r="C93" s="62"/>
      <c r="D93" s="62"/>
      <c r="E93" s="62"/>
      <c r="F93" s="62"/>
      <c r="G93" s="62"/>
      <c r="H93" s="62"/>
      <c r="I93" s="62"/>
      <c r="J93" s="62"/>
      <c r="K93" s="62"/>
      <c r="L93" s="62"/>
      <c r="M93" s="62"/>
      <c r="N93" s="62"/>
      <c r="O93" s="62"/>
      <c r="P93" s="62"/>
      <c r="Q93" s="62"/>
      <c r="R93" s="62"/>
      <c r="S93" s="62"/>
      <c r="T93" s="62"/>
      <c r="U93" s="62"/>
    </row>
    <row r="94" spans="2:21">
      <c r="B94" s="62"/>
      <c r="C94" s="62"/>
      <c r="D94" s="62"/>
      <c r="E94" s="62"/>
      <c r="F94" s="62"/>
      <c r="G94" s="62"/>
      <c r="H94" s="62"/>
      <c r="I94" s="62"/>
      <c r="J94" s="62"/>
      <c r="K94" s="62"/>
      <c r="L94" s="62"/>
      <c r="M94" s="62"/>
      <c r="N94" s="62"/>
      <c r="O94" s="62"/>
      <c r="P94" s="62"/>
      <c r="Q94" s="62"/>
      <c r="R94" s="62"/>
      <c r="S94" s="62"/>
      <c r="T94" s="62"/>
      <c r="U94" s="62"/>
    </row>
    <row r="95" spans="2:21">
      <c r="B95" s="62"/>
      <c r="C95" s="62"/>
      <c r="D95" s="62"/>
      <c r="E95" s="62"/>
      <c r="F95" s="62"/>
      <c r="G95" s="62"/>
      <c r="H95" s="62"/>
      <c r="I95" s="62"/>
      <c r="J95" s="62"/>
      <c r="K95" s="62"/>
      <c r="L95" s="62"/>
      <c r="M95" s="62"/>
      <c r="N95" s="62"/>
      <c r="O95" s="62"/>
      <c r="P95" s="62"/>
      <c r="Q95" s="62"/>
      <c r="R95" s="62"/>
      <c r="S95" s="62"/>
      <c r="T95" s="62"/>
      <c r="U95" s="62"/>
    </row>
    <row r="96" spans="2:21">
      <c r="D96" s="18"/>
      <c r="E96" s="18"/>
      <c r="F96" s="18"/>
      <c r="G96" s="18"/>
      <c r="H96" s="18"/>
      <c r="I96" s="18"/>
      <c r="R96" s="36"/>
      <c r="S96" s="36"/>
    </row>
    <row r="97" spans="1:21" ht="26.25">
      <c r="A97" s="152" t="s">
        <v>328</v>
      </c>
      <c r="B97" s="152"/>
      <c r="C97" s="152"/>
      <c r="D97" s="152"/>
      <c r="E97" s="152"/>
      <c r="F97" s="152"/>
      <c r="G97" s="152"/>
      <c r="H97" s="152"/>
      <c r="I97" s="152"/>
      <c r="J97" s="152"/>
      <c r="K97" s="152"/>
      <c r="L97" s="152"/>
      <c r="M97" s="152"/>
      <c r="N97" s="152"/>
      <c r="O97" s="152"/>
      <c r="P97" s="152"/>
      <c r="Q97" s="152"/>
      <c r="R97" s="152"/>
      <c r="S97" s="152"/>
      <c r="T97" s="152"/>
      <c r="U97" s="152"/>
    </row>
    <row r="98" spans="1:21" ht="65.25" customHeight="1">
      <c r="A98" s="11" t="s">
        <v>327</v>
      </c>
      <c r="B98" s="43" t="s">
        <v>326</v>
      </c>
      <c r="C98" s="43" t="s">
        <v>325</v>
      </c>
      <c r="D98" s="43" t="s">
        <v>324</v>
      </c>
      <c r="E98" s="43" t="s">
        <v>323</v>
      </c>
      <c r="F98" s="43" t="s">
        <v>322</v>
      </c>
      <c r="G98" s="43" t="s">
        <v>321</v>
      </c>
      <c r="H98" s="43" t="s">
        <v>320</v>
      </c>
      <c r="I98" s="43"/>
      <c r="J98" s="43"/>
      <c r="K98" s="43"/>
      <c r="L98" s="43"/>
      <c r="M98" s="43"/>
      <c r="N98" s="43"/>
      <c r="O98" s="43"/>
      <c r="P98" s="43"/>
      <c r="Q98" s="43"/>
      <c r="R98" s="43"/>
      <c r="S98" s="43"/>
      <c r="T98" s="43"/>
      <c r="U98" s="43"/>
    </row>
    <row r="99" spans="1:21">
      <c r="A99" s="14">
        <v>-6</v>
      </c>
      <c r="B99" s="75"/>
      <c r="C99" s="75"/>
      <c r="D99" s="75"/>
      <c r="E99" s="75"/>
      <c r="F99" s="75">
        <v>2.4560239501577796</v>
      </c>
      <c r="G99" s="75">
        <v>2.1900681305606042</v>
      </c>
      <c r="H99" s="75"/>
      <c r="I99" s="75"/>
      <c r="J99" s="75"/>
      <c r="K99" s="75"/>
      <c r="L99" s="88"/>
      <c r="M99" s="88"/>
      <c r="N99" s="75"/>
      <c r="O99" s="75"/>
      <c r="P99" s="38"/>
      <c r="Q99" s="38"/>
      <c r="R99" s="38"/>
      <c r="S99" s="38"/>
      <c r="T99" s="38"/>
      <c r="U99" s="38"/>
    </row>
    <row r="100" spans="1:21">
      <c r="A100" s="14">
        <f t="shared" ref="A100:A128" si="6">A99+1</f>
        <v>-5</v>
      </c>
      <c r="B100" s="75"/>
      <c r="C100" s="75">
        <v>2.259758988087476</v>
      </c>
      <c r="D100" s="75"/>
      <c r="E100" s="75">
        <f>IFERROR(H39/I39,"")</f>
        <v>2.2244565895706878</v>
      </c>
      <c r="F100" s="75">
        <v>2.2796208530805688</v>
      </c>
      <c r="G100" s="75">
        <v>2.0590767215031938</v>
      </c>
      <c r="H100" s="75"/>
      <c r="I100" s="75"/>
      <c r="J100" s="75"/>
      <c r="K100" s="75"/>
      <c r="L100" s="88"/>
      <c r="M100" s="88"/>
      <c r="N100" s="39"/>
      <c r="O100" s="39"/>
      <c r="P100" s="38"/>
      <c r="Q100" s="38"/>
      <c r="R100" s="38"/>
      <c r="S100" s="38"/>
      <c r="T100" s="38"/>
      <c r="U100" s="38"/>
    </row>
    <row r="101" spans="1:21">
      <c r="A101" s="14">
        <f t="shared" si="6"/>
        <v>-4</v>
      </c>
      <c r="B101" s="75"/>
      <c r="C101" s="75">
        <v>2.0413238474606739</v>
      </c>
      <c r="D101" s="75"/>
      <c r="E101" s="75">
        <f t="shared" ref="E101:E115" si="7">IFERROR(H40/I40,"")</f>
        <v>2.1785397723495565</v>
      </c>
      <c r="F101" s="75">
        <v>2.1197999896901898</v>
      </c>
      <c r="G101" s="75">
        <v>1.9466482626177752</v>
      </c>
      <c r="H101" s="75"/>
      <c r="I101" s="75"/>
      <c r="J101" s="75"/>
      <c r="K101" s="75"/>
      <c r="L101" s="88"/>
      <c r="M101" s="88"/>
      <c r="N101" s="39"/>
      <c r="O101" s="39"/>
      <c r="P101" s="38"/>
      <c r="Q101" s="38"/>
      <c r="R101" s="38"/>
      <c r="S101" s="38"/>
      <c r="T101" s="38"/>
      <c r="U101" s="38"/>
    </row>
    <row r="102" spans="1:21">
      <c r="A102" s="14">
        <f t="shared" si="6"/>
        <v>-3</v>
      </c>
      <c r="B102" s="47"/>
      <c r="C102" s="75">
        <v>1.8862885665780926</v>
      </c>
      <c r="D102" s="75"/>
      <c r="E102" s="75">
        <f t="shared" si="7"/>
        <v>2.2158125895099801</v>
      </c>
      <c r="F102" s="75">
        <v>1.9860749937085815</v>
      </c>
      <c r="G102" s="75">
        <v>1.80002296301275</v>
      </c>
      <c r="H102" s="75"/>
      <c r="I102" s="75"/>
      <c r="J102" s="75"/>
      <c r="K102" s="75"/>
      <c r="L102" s="88"/>
      <c r="M102" s="88"/>
      <c r="N102" s="39"/>
      <c r="O102" s="39"/>
      <c r="P102" s="38"/>
      <c r="Q102" s="38"/>
      <c r="R102" s="38"/>
      <c r="S102" s="38"/>
      <c r="T102" s="38"/>
      <c r="U102" s="38"/>
    </row>
    <row r="103" spans="1:21" ht="15">
      <c r="A103" s="14">
        <f t="shared" si="6"/>
        <v>-2</v>
      </c>
      <c r="B103" s="74"/>
      <c r="C103" s="75">
        <v>1.7203565247882002</v>
      </c>
      <c r="D103" s="75"/>
      <c r="E103" s="75">
        <f t="shared" si="7"/>
        <v>1.8771443198603464</v>
      </c>
      <c r="F103" s="75">
        <v>1.8721325109155174</v>
      </c>
      <c r="G103" s="75">
        <v>1.695786410204474</v>
      </c>
      <c r="H103" s="75"/>
      <c r="I103" s="75"/>
      <c r="J103" s="75"/>
      <c r="K103" s="75"/>
      <c r="L103" s="88"/>
      <c r="M103" s="88"/>
      <c r="N103" s="39"/>
      <c r="O103" s="39"/>
      <c r="P103" s="38"/>
      <c r="Q103" s="38"/>
      <c r="R103" s="38"/>
      <c r="S103" s="38"/>
      <c r="T103" s="38"/>
      <c r="U103" s="38"/>
    </row>
    <row r="104" spans="1:21">
      <c r="A104" s="14">
        <f t="shared" si="6"/>
        <v>-1</v>
      </c>
      <c r="B104" s="63"/>
      <c r="C104" s="75">
        <v>1.6374852198461947</v>
      </c>
      <c r="D104" s="75"/>
      <c r="E104" s="75">
        <f t="shared" si="7"/>
        <v>1.5474920598818933</v>
      </c>
      <c r="F104" s="75">
        <v>1.7759451768395378</v>
      </c>
      <c r="G104" s="75">
        <v>1.6118627389891049</v>
      </c>
      <c r="H104" s="75"/>
      <c r="I104" s="75"/>
      <c r="J104" s="75"/>
      <c r="K104" s="75"/>
      <c r="L104" s="88"/>
      <c r="M104" s="88"/>
      <c r="N104" s="39"/>
      <c r="O104" s="39"/>
      <c r="P104" s="38"/>
      <c r="Q104" s="38"/>
      <c r="R104" s="38"/>
      <c r="S104" s="38"/>
      <c r="T104" s="38"/>
      <c r="U104" s="38"/>
    </row>
    <row r="105" spans="1:21">
      <c r="A105" s="14">
        <f t="shared" si="6"/>
        <v>0</v>
      </c>
      <c r="B105" s="63"/>
      <c r="C105" s="75">
        <v>1.6333083178524415</v>
      </c>
      <c r="D105" s="75"/>
      <c r="E105" s="75">
        <f t="shared" si="7"/>
        <v>1.6372528757040081</v>
      </c>
      <c r="F105" s="75">
        <v>1.6913081215127095</v>
      </c>
      <c r="G105" s="75">
        <v>1.5651926222122861</v>
      </c>
      <c r="H105" s="75"/>
      <c r="I105" s="75"/>
      <c r="J105" s="75"/>
      <c r="K105" s="75"/>
      <c r="L105" s="88"/>
      <c r="M105" s="88"/>
      <c r="N105" s="39"/>
      <c r="O105" s="39"/>
      <c r="P105" s="38"/>
      <c r="Q105" s="38"/>
      <c r="R105" s="38"/>
      <c r="S105" s="38"/>
      <c r="T105" s="38"/>
      <c r="U105" s="38"/>
    </row>
    <row r="106" spans="1:21">
      <c r="A106" s="14">
        <f t="shared" si="6"/>
        <v>1</v>
      </c>
      <c r="B106" s="63"/>
      <c r="C106" s="75">
        <v>1.6229280783883122</v>
      </c>
      <c r="D106" s="75"/>
      <c r="E106" s="75">
        <f t="shared" si="7"/>
        <v>1.7012629949268554</v>
      </c>
      <c r="F106" s="75">
        <v>1.6150571558225468</v>
      </c>
      <c r="G106" s="75">
        <v>1.5261486871783501</v>
      </c>
      <c r="H106" s="75"/>
      <c r="I106" s="75"/>
      <c r="J106" s="75"/>
      <c r="K106" s="75"/>
      <c r="L106" s="88"/>
      <c r="M106" s="88"/>
      <c r="N106" s="39"/>
      <c r="O106" s="39"/>
      <c r="P106" s="38"/>
      <c r="Q106" s="38"/>
      <c r="R106" s="38"/>
      <c r="S106" s="38"/>
      <c r="T106" s="38"/>
      <c r="U106" s="38"/>
    </row>
    <row r="107" spans="1:21">
      <c r="A107" s="14">
        <f t="shared" si="6"/>
        <v>2</v>
      </c>
      <c r="B107" s="63"/>
      <c r="C107" s="75">
        <v>1.5365611488712574</v>
      </c>
      <c r="D107" s="75"/>
      <c r="E107" s="75">
        <f t="shared" si="7"/>
        <v>1.71737062961247</v>
      </c>
      <c r="F107" s="75">
        <v>1.5455313916852378</v>
      </c>
      <c r="G107" s="75">
        <v>1.5134649364432131</v>
      </c>
      <c r="H107" s="75"/>
      <c r="I107" s="75"/>
      <c r="J107" s="75"/>
      <c r="K107" s="75"/>
      <c r="L107" s="88"/>
      <c r="M107" s="88"/>
      <c r="N107" s="39"/>
      <c r="O107" s="39"/>
      <c r="P107" s="38"/>
      <c r="Q107" s="38"/>
      <c r="R107" s="38"/>
      <c r="S107" s="38"/>
      <c r="T107" s="38"/>
      <c r="U107" s="38"/>
    </row>
    <row r="108" spans="1:21">
      <c r="A108" s="14">
        <f t="shared" si="6"/>
        <v>3</v>
      </c>
      <c r="B108" s="63"/>
      <c r="C108" s="75">
        <v>1.4555300119414141</v>
      </c>
      <c r="D108" s="75"/>
      <c r="E108" s="75">
        <f t="shared" si="7"/>
        <v>1.6242803081637438</v>
      </c>
      <c r="F108" s="75">
        <v>1.4877299006165616</v>
      </c>
      <c r="G108" s="75">
        <v>1.4762641706127335</v>
      </c>
      <c r="H108" s="75"/>
      <c r="I108" s="75"/>
      <c r="J108" s="75"/>
      <c r="K108" s="75"/>
      <c r="L108" s="88"/>
      <c r="M108" s="88"/>
      <c r="N108" s="39"/>
      <c r="O108" s="39"/>
      <c r="P108" s="38"/>
      <c r="Q108" s="38"/>
      <c r="R108" s="38"/>
      <c r="S108" s="38"/>
      <c r="T108" s="38"/>
      <c r="U108" s="38"/>
    </row>
    <row r="109" spans="1:21">
      <c r="A109" s="14">
        <f t="shared" si="6"/>
        <v>4</v>
      </c>
      <c r="B109" s="63"/>
      <c r="C109" s="75">
        <v>1.3774956807329919</v>
      </c>
      <c r="D109" s="75"/>
      <c r="E109" s="75">
        <f t="shared" si="7"/>
        <v>1.5967390658635956</v>
      </c>
      <c r="F109" s="75">
        <v>1.4248424842484249</v>
      </c>
      <c r="G109" s="75">
        <v>1.4094388156613817</v>
      </c>
      <c r="H109" s="75"/>
      <c r="I109" s="75"/>
      <c r="J109" s="75"/>
      <c r="K109" s="75"/>
      <c r="L109" s="88"/>
      <c r="M109" s="88"/>
      <c r="N109" s="39"/>
      <c r="O109" s="39"/>
      <c r="P109" s="38"/>
      <c r="Q109" s="38"/>
      <c r="R109" s="38"/>
      <c r="S109" s="38"/>
      <c r="T109" s="38"/>
      <c r="U109" s="38"/>
    </row>
    <row r="110" spans="1:21">
      <c r="A110" s="14">
        <f t="shared" si="6"/>
        <v>5</v>
      </c>
      <c r="B110" s="63"/>
      <c r="C110" s="75">
        <v>1.2939324676194544</v>
      </c>
      <c r="D110" s="75"/>
      <c r="E110" s="75">
        <f t="shared" si="7"/>
        <v>1.4688835606687975</v>
      </c>
      <c r="F110" s="75">
        <v>1.3498586519863116</v>
      </c>
      <c r="G110" s="75">
        <v>1.3411859232228802</v>
      </c>
      <c r="H110" s="75"/>
      <c r="I110" s="75"/>
      <c r="J110" s="75"/>
      <c r="K110" s="75"/>
      <c r="L110" s="88"/>
      <c r="M110" s="88"/>
      <c r="N110" s="39"/>
      <c r="O110" s="39"/>
      <c r="P110" s="38"/>
      <c r="Q110" s="38"/>
      <c r="R110" s="38"/>
      <c r="S110" s="38"/>
      <c r="T110" s="38"/>
      <c r="U110" s="38"/>
    </row>
    <row r="111" spans="1:21">
      <c r="A111" s="14">
        <f t="shared" si="6"/>
        <v>6</v>
      </c>
      <c r="B111" s="63"/>
      <c r="C111" s="75">
        <v>1.2248595745800392</v>
      </c>
      <c r="D111" s="75"/>
      <c r="E111" s="75">
        <f t="shared" si="7"/>
        <v>1.3536418867039823</v>
      </c>
      <c r="F111" s="75">
        <v>1.2792132879282785</v>
      </c>
      <c r="G111" s="75">
        <v>1.2858505411947103</v>
      </c>
      <c r="H111" s="75"/>
      <c r="I111" s="75"/>
      <c r="J111" s="75"/>
      <c r="K111" s="75"/>
      <c r="L111" s="88"/>
      <c r="M111" s="88"/>
      <c r="N111" s="39"/>
      <c r="O111" s="39"/>
      <c r="P111" s="38"/>
      <c r="Q111" s="38"/>
      <c r="R111" s="38"/>
      <c r="S111" s="38"/>
      <c r="T111" s="38"/>
      <c r="U111" s="38"/>
    </row>
    <row r="112" spans="1:21" ht="14.25">
      <c r="A112" s="14">
        <f t="shared" si="6"/>
        <v>7</v>
      </c>
      <c r="B112" s="50"/>
      <c r="C112" s="75">
        <v>1.163527756153063</v>
      </c>
      <c r="D112" s="75"/>
      <c r="E112" s="75">
        <f t="shared" si="7"/>
        <v>1.2387068560522938</v>
      </c>
      <c r="F112" s="75">
        <v>1.216483761423383</v>
      </c>
      <c r="G112" s="75">
        <v>1.2094122366874249</v>
      </c>
      <c r="H112" s="75"/>
      <c r="I112" s="75"/>
      <c r="J112" s="75"/>
      <c r="K112" s="75"/>
      <c r="L112" s="88"/>
      <c r="M112" s="88"/>
      <c r="N112" s="39"/>
      <c r="O112" s="39"/>
      <c r="P112" s="38"/>
      <c r="Q112" s="38"/>
      <c r="R112" s="38"/>
      <c r="S112" s="38"/>
      <c r="T112" s="38"/>
      <c r="U112" s="38"/>
    </row>
    <row r="113" spans="1:21">
      <c r="A113" s="14">
        <f t="shared" si="6"/>
        <v>8</v>
      </c>
      <c r="B113" s="63"/>
      <c r="C113" s="75">
        <v>1.1129711455415638</v>
      </c>
      <c r="D113" s="75"/>
      <c r="E113" s="75">
        <f t="shared" si="7"/>
        <v>1.1762592531209102</v>
      </c>
      <c r="F113" s="75">
        <v>1.1625707941418628</v>
      </c>
      <c r="G113" s="75">
        <v>1.1456589847328484</v>
      </c>
      <c r="H113" s="75"/>
      <c r="I113" s="75"/>
      <c r="J113" s="75"/>
      <c r="K113" s="75"/>
      <c r="L113" s="88"/>
      <c r="M113" s="88"/>
      <c r="N113" s="39"/>
      <c r="O113" s="39"/>
      <c r="P113" s="38"/>
      <c r="Q113" s="38"/>
      <c r="R113" s="38"/>
      <c r="S113" s="38"/>
      <c r="T113" s="38"/>
      <c r="U113" s="38"/>
    </row>
    <row r="114" spans="1:21">
      <c r="A114" s="14">
        <f t="shared" si="6"/>
        <v>9</v>
      </c>
      <c r="B114" s="63"/>
      <c r="C114" s="75">
        <v>1.0718306105711024</v>
      </c>
      <c r="D114" s="75"/>
      <c r="E114" s="75">
        <f t="shared" si="7"/>
        <v>1.1118928630507363</v>
      </c>
      <c r="F114" s="75">
        <v>1.1163366336633664</v>
      </c>
      <c r="G114" s="75">
        <v>1.1060458160118281</v>
      </c>
      <c r="H114" s="75"/>
      <c r="I114" s="75"/>
      <c r="J114" s="75"/>
      <c r="K114" s="75"/>
      <c r="L114" s="88"/>
      <c r="M114" s="88"/>
      <c r="N114" s="39"/>
      <c r="O114" s="39"/>
      <c r="P114" s="38"/>
      <c r="Q114" s="38"/>
      <c r="R114" s="75"/>
      <c r="S114" s="75"/>
      <c r="T114" s="75"/>
      <c r="U114" s="75"/>
    </row>
    <row r="115" spans="1:21">
      <c r="A115" s="14">
        <f t="shared" si="6"/>
        <v>10</v>
      </c>
      <c r="B115" s="63"/>
      <c r="C115" s="75">
        <v>1.0461339674741352</v>
      </c>
      <c r="D115" s="75"/>
      <c r="E115" s="75">
        <f t="shared" si="7"/>
        <v>1.0847832566386686</v>
      </c>
      <c r="F115" s="75">
        <v>1.0795253665468914</v>
      </c>
      <c r="G115" s="75">
        <v>1.0752035614886639</v>
      </c>
      <c r="H115" s="75"/>
      <c r="I115" s="75"/>
      <c r="J115" s="75"/>
      <c r="K115" s="75"/>
      <c r="L115" s="88"/>
      <c r="M115" s="88"/>
      <c r="N115" s="39"/>
      <c r="O115" s="39"/>
      <c r="P115" s="38"/>
      <c r="Q115" s="38"/>
      <c r="R115" s="75"/>
      <c r="S115" s="75"/>
      <c r="T115" s="75"/>
      <c r="U115" s="75"/>
    </row>
    <row r="116" spans="1:21">
      <c r="A116" s="14">
        <f t="shared" si="6"/>
        <v>11</v>
      </c>
      <c r="B116" s="63"/>
      <c r="C116" s="63"/>
      <c r="D116" s="75"/>
      <c r="E116" s="75"/>
      <c r="F116" s="75">
        <v>1.0509997525921595</v>
      </c>
      <c r="G116" s="75">
        <v>1.0534301823086829</v>
      </c>
      <c r="H116" s="75"/>
      <c r="I116" s="75"/>
      <c r="J116" s="75"/>
      <c r="K116" s="75"/>
      <c r="L116" s="88"/>
      <c r="M116" s="88"/>
      <c r="N116" s="39"/>
      <c r="O116" s="39"/>
      <c r="P116" s="38"/>
      <c r="Q116" s="38"/>
      <c r="R116" s="75"/>
      <c r="S116" s="75"/>
      <c r="T116" s="75"/>
      <c r="U116" s="75"/>
    </row>
    <row r="117" spans="1:21">
      <c r="A117" s="14">
        <f t="shared" si="6"/>
        <v>12</v>
      </c>
      <c r="B117" s="63"/>
      <c r="C117" s="63"/>
      <c r="D117" s="75"/>
      <c r="E117" s="75"/>
      <c r="F117" s="75">
        <v>1.0307571847636692</v>
      </c>
      <c r="G117" s="75">
        <v>1.0347527638134781</v>
      </c>
      <c r="H117" s="75"/>
      <c r="I117" s="75"/>
      <c r="J117" s="75"/>
      <c r="K117" s="75"/>
      <c r="L117" s="88"/>
      <c r="M117" s="88"/>
      <c r="N117" s="39"/>
      <c r="O117" s="39"/>
      <c r="P117" s="38"/>
      <c r="Q117" s="38"/>
      <c r="R117" s="75"/>
      <c r="S117" s="75"/>
      <c r="T117" s="75"/>
      <c r="U117" s="75"/>
    </row>
    <row r="118" spans="1:21">
      <c r="A118" s="14">
        <f t="shared" si="6"/>
        <v>13</v>
      </c>
      <c r="B118" s="63"/>
      <c r="C118" s="63"/>
      <c r="D118" s="75"/>
      <c r="E118" s="75"/>
      <c r="F118" s="75">
        <v>1.0182467836639542</v>
      </c>
      <c r="G118" s="75"/>
      <c r="H118" s="75"/>
      <c r="I118" s="75"/>
      <c r="J118" s="75"/>
      <c r="K118" s="75"/>
      <c r="L118" s="88"/>
      <c r="M118" s="88"/>
      <c r="N118" s="39"/>
      <c r="O118" s="39"/>
      <c r="P118" s="38"/>
      <c r="Q118" s="38"/>
      <c r="R118" s="75"/>
      <c r="S118" s="75"/>
      <c r="T118" s="75"/>
      <c r="U118" s="75"/>
    </row>
    <row r="119" spans="1:21">
      <c r="A119" s="14">
        <f t="shared" si="6"/>
        <v>14</v>
      </c>
      <c r="B119" s="63"/>
      <c r="C119" s="63"/>
      <c r="D119" s="75"/>
      <c r="E119" s="75"/>
      <c r="F119" s="75">
        <v>1.0101803719834435</v>
      </c>
      <c r="G119" s="75"/>
      <c r="H119" s="75"/>
      <c r="I119" s="75"/>
      <c r="J119" s="75"/>
      <c r="K119" s="75"/>
      <c r="L119" s="130"/>
      <c r="M119" s="130"/>
      <c r="N119" s="39"/>
      <c r="O119" s="39"/>
      <c r="P119" s="38"/>
      <c r="Q119" s="38"/>
      <c r="R119" s="75"/>
      <c r="S119" s="75"/>
      <c r="T119" s="75"/>
      <c r="U119" s="75"/>
    </row>
    <row r="120" spans="1:21">
      <c r="A120" s="14">
        <f t="shared" si="6"/>
        <v>15</v>
      </c>
      <c r="B120" s="63"/>
      <c r="C120" s="63"/>
      <c r="D120" s="75"/>
      <c r="E120" s="75"/>
      <c r="F120" s="75">
        <v>1.0051508699485989</v>
      </c>
      <c r="G120" s="75"/>
      <c r="H120" s="75"/>
      <c r="I120" s="75"/>
      <c r="J120" s="75"/>
      <c r="K120" s="75"/>
      <c r="L120" s="75"/>
      <c r="M120" s="75"/>
      <c r="N120" s="39"/>
      <c r="O120" s="39"/>
      <c r="P120" s="38"/>
      <c r="Q120" s="38"/>
      <c r="R120" s="75"/>
      <c r="S120" s="75"/>
      <c r="T120" s="75"/>
      <c r="U120" s="75"/>
    </row>
    <row r="121" spans="1:21" ht="15">
      <c r="A121" s="14">
        <f t="shared" si="6"/>
        <v>16</v>
      </c>
      <c r="B121" s="74"/>
      <c r="C121" s="74"/>
      <c r="D121" s="75"/>
      <c r="E121" s="75"/>
      <c r="F121" s="75">
        <v>1.0025634425209689</v>
      </c>
      <c r="G121" s="75"/>
      <c r="H121" s="75"/>
      <c r="I121" s="75"/>
      <c r="J121" s="75"/>
      <c r="K121" s="75"/>
      <c r="L121" s="88"/>
      <c r="M121" s="88"/>
      <c r="N121" s="39"/>
      <c r="O121" s="39"/>
      <c r="P121" s="38"/>
      <c r="Q121" s="38"/>
      <c r="R121" s="75"/>
      <c r="S121" s="75"/>
      <c r="T121" s="75"/>
      <c r="U121" s="75"/>
    </row>
    <row r="122" spans="1:21" ht="15">
      <c r="A122" s="14">
        <f t="shared" si="6"/>
        <v>17</v>
      </c>
      <c r="B122" s="67"/>
      <c r="C122" s="67"/>
      <c r="D122" s="75"/>
      <c r="E122" s="75"/>
      <c r="F122" s="75"/>
      <c r="G122" s="75"/>
      <c r="H122" s="75"/>
      <c r="I122" s="75"/>
      <c r="J122" s="75"/>
      <c r="K122" s="75"/>
      <c r="L122" s="75"/>
      <c r="M122" s="75"/>
      <c r="N122" s="39"/>
      <c r="O122" s="39"/>
      <c r="P122" s="38"/>
      <c r="Q122" s="38"/>
      <c r="R122" s="75"/>
      <c r="S122" s="75"/>
      <c r="T122" s="75"/>
      <c r="U122" s="75"/>
    </row>
    <row r="123" spans="1:21">
      <c r="A123" s="14">
        <f t="shared" si="6"/>
        <v>18</v>
      </c>
      <c r="B123" s="75"/>
      <c r="C123" s="75"/>
      <c r="D123" s="75"/>
      <c r="E123" s="75"/>
      <c r="F123" s="75"/>
      <c r="G123" s="75"/>
      <c r="H123" s="75"/>
      <c r="I123" s="75"/>
      <c r="J123" s="75"/>
      <c r="K123" s="75"/>
      <c r="L123" s="38"/>
      <c r="M123" s="38"/>
      <c r="N123" s="75"/>
      <c r="O123" s="75"/>
      <c r="P123" s="38"/>
      <c r="Q123" s="38"/>
      <c r="R123" s="75"/>
      <c r="S123" s="75"/>
      <c r="T123" s="75"/>
      <c r="U123" s="75"/>
    </row>
    <row r="124" spans="1:21">
      <c r="A124" s="14">
        <f t="shared" si="6"/>
        <v>19</v>
      </c>
      <c r="B124" s="75"/>
      <c r="C124" s="75"/>
      <c r="D124" s="75"/>
      <c r="E124" s="75"/>
      <c r="F124" s="75"/>
      <c r="G124" s="75"/>
      <c r="H124" s="75"/>
      <c r="I124" s="75"/>
      <c r="J124" s="75"/>
      <c r="K124" s="75"/>
      <c r="L124" s="38"/>
      <c r="M124" s="38"/>
      <c r="N124" s="75"/>
      <c r="O124" s="75"/>
      <c r="P124" s="38"/>
      <c r="Q124" s="38"/>
      <c r="R124" s="75"/>
      <c r="S124" s="75"/>
      <c r="T124" s="75"/>
      <c r="U124" s="75"/>
    </row>
    <row r="125" spans="1:21">
      <c r="A125" s="14">
        <f t="shared" si="6"/>
        <v>20</v>
      </c>
      <c r="B125" s="75"/>
      <c r="C125" s="75"/>
      <c r="D125" s="75"/>
      <c r="E125" s="75"/>
      <c r="F125" s="75"/>
      <c r="G125" s="75"/>
      <c r="H125" s="75"/>
      <c r="I125" s="75"/>
      <c r="J125" s="75"/>
      <c r="K125" s="75"/>
      <c r="L125" s="38"/>
      <c r="M125" s="38"/>
      <c r="N125" s="75"/>
      <c r="O125" s="75"/>
      <c r="P125" s="38"/>
      <c r="Q125" s="38"/>
      <c r="R125" s="75"/>
      <c r="S125" s="75"/>
      <c r="T125" s="75"/>
      <c r="U125" s="75"/>
    </row>
    <row r="126" spans="1:21">
      <c r="A126" s="14">
        <f t="shared" si="6"/>
        <v>21</v>
      </c>
      <c r="B126" s="75"/>
      <c r="C126" s="75"/>
      <c r="D126" s="75"/>
      <c r="E126" s="75"/>
      <c r="F126" s="75"/>
      <c r="G126" s="75"/>
      <c r="H126" s="75" t="s">
        <v>139</v>
      </c>
      <c r="I126" s="75" t="s">
        <v>139</v>
      </c>
      <c r="J126" s="75"/>
      <c r="K126" s="75"/>
      <c r="L126" s="38"/>
      <c r="M126" s="38"/>
      <c r="N126" s="75"/>
      <c r="O126" s="75"/>
      <c r="P126" s="38"/>
      <c r="Q126" s="38"/>
      <c r="R126" s="75"/>
      <c r="S126" s="75"/>
      <c r="T126" s="75"/>
      <c r="U126" s="75"/>
    </row>
    <row r="127" spans="1:21">
      <c r="A127" s="14">
        <f t="shared" si="6"/>
        <v>22</v>
      </c>
      <c r="B127" s="75"/>
      <c r="C127" s="75"/>
      <c r="D127" s="75"/>
      <c r="E127" s="75"/>
      <c r="F127" s="75"/>
      <c r="G127" s="75"/>
      <c r="H127" s="75"/>
      <c r="I127" s="75"/>
      <c r="J127" s="75"/>
      <c r="K127" s="75"/>
      <c r="L127" s="38"/>
      <c r="M127" s="38"/>
      <c r="N127" s="75"/>
      <c r="O127" s="75"/>
      <c r="P127" s="38"/>
      <c r="Q127" s="38"/>
      <c r="R127" s="75"/>
      <c r="S127" s="75"/>
      <c r="T127" s="75"/>
      <c r="U127" s="75"/>
    </row>
    <row r="128" spans="1:21">
      <c r="A128" s="14">
        <f t="shared" si="6"/>
        <v>23</v>
      </c>
      <c r="B128" s="75"/>
      <c r="C128" s="75"/>
      <c r="D128" s="75"/>
      <c r="E128" s="75"/>
      <c r="F128" s="75"/>
      <c r="G128" s="75"/>
      <c r="H128" s="75"/>
      <c r="I128" s="75"/>
      <c r="J128" s="75"/>
      <c r="K128" s="75"/>
      <c r="L128" s="38"/>
      <c r="M128" s="38"/>
      <c r="N128" s="75"/>
      <c r="O128" s="75"/>
      <c r="P128" s="38"/>
      <c r="Q128" s="38"/>
      <c r="R128" s="75"/>
      <c r="S128" s="75"/>
      <c r="T128" s="75"/>
      <c r="U128" s="75"/>
    </row>
    <row r="129" spans="1:21">
      <c r="A129" s="44"/>
      <c r="B129" s="62"/>
      <c r="C129" s="62"/>
      <c r="D129" s="62"/>
      <c r="E129" s="62"/>
      <c r="F129" s="62"/>
      <c r="G129" s="62"/>
      <c r="H129" s="62"/>
      <c r="I129" s="62"/>
      <c r="J129" s="62"/>
      <c r="K129" s="62"/>
      <c r="L129" s="62"/>
      <c r="M129" s="62"/>
      <c r="N129" s="62"/>
      <c r="O129" s="62"/>
      <c r="P129" s="62"/>
      <c r="Q129" s="62"/>
      <c r="R129" s="62"/>
      <c r="S129" s="62"/>
      <c r="T129" s="62"/>
      <c r="U129" s="62"/>
    </row>
    <row r="130" spans="1:21">
      <c r="A130" s="44"/>
      <c r="B130" s="62"/>
      <c r="C130" s="62"/>
      <c r="D130" s="62"/>
      <c r="E130" s="62"/>
      <c r="F130" s="62"/>
      <c r="G130" s="62"/>
      <c r="H130" s="62"/>
      <c r="I130" s="62"/>
      <c r="J130" s="62"/>
      <c r="K130" s="62"/>
      <c r="L130" s="62"/>
      <c r="M130" s="62"/>
      <c r="N130" s="62"/>
      <c r="O130" s="62"/>
      <c r="P130" s="62"/>
      <c r="Q130" s="62"/>
      <c r="R130" s="62"/>
      <c r="S130" s="62"/>
      <c r="T130" s="62"/>
      <c r="U130" s="62"/>
    </row>
    <row r="131" spans="1:21">
      <c r="A131" s="44"/>
      <c r="B131" s="62"/>
      <c r="C131" s="62"/>
      <c r="D131" s="62"/>
      <c r="E131" s="62"/>
      <c r="F131" s="62"/>
      <c r="G131" s="62"/>
      <c r="H131" s="62"/>
      <c r="I131" s="62"/>
      <c r="J131" s="62"/>
      <c r="K131" s="62"/>
      <c r="L131" s="62"/>
      <c r="M131" s="62"/>
      <c r="N131" s="62"/>
      <c r="O131" s="62"/>
      <c r="P131" s="62"/>
      <c r="Q131" s="62"/>
      <c r="R131" s="62"/>
      <c r="S131" s="62"/>
      <c r="T131" s="62"/>
      <c r="U131" s="62"/>
    </row>
    <row r="132" spans="1:21">
      <c r="A132" s="44"/>
      <c r="B132" s="62"/>
      <c r="C132" s="62"/>
      <c r="D132" s="62"/>
      <c r="E132" s="62"/>
      <c r="F132" s="62"/>
      <c r="G132" s="62"/>
      <c r="H132" s="62"/>
      <c r="I132" s="62"/>
      <c r="J132" s="62"/>
      <c r="K132" s="62"/>
      <c r="L132" s="62"/>
      <c r="M132" s="62"/>
      <c r="N132" s="62"/>
      <c r="O132" s="62"/>
      <c r="P132" s="62"/>
      <c r="Q132" s="62"/>
      <c r="R132" s="62"/>
      <c r="S132" s="62"/>
      <c r="T132" s="62"/>
      <c r="U132" s="62"/>
    </row>
    <row r="133" spans="1:21">
      <c r="D133" s="22"/>
      <c r="E133" s="22"/>
      <c r="F133" s="22"/>
      <c r="G133" s="22"/>
      <c r="H133" s="22"/>
      <c r="I133" s="22"/>
    </row>
    <row r="134" spans="1:21">
      <c r="D134" s="22"/>
      <c r="E134" s="22"/>
      <c r="F134" s="22"/>
      <c r="G134" s="22"/>
      <c r="H134" s="22"/>
      <c r="I134" s="22"/>
      <c r="J134" s="23"/>
      <c r="K134" s="23"/>
    </row>
    <row r="136" spans="1:21">
      <c r="J136" s="23"/>
      <c r="K136" s="23"/>
    </row>
    <row r="137" spans="1:21">
      <c r="N137" s="24"/>
      <c r="O137" s="24"/>
    </row>
    <row r="138" spans="1:21">
      <c r="J138" s="16"/>
      <c r="K138" s="16"/>
      <c r="N138" s="24"/>
      <c r="O138" s="24"/>
    </row>
    <row r="139" spans="1:21">
      <c r="N139" s="24"/>
      <c r="O139" s="24"/>
    </row>
    <row r="140" spans="1:21">
      <c r="D140" s="25"/>
      <c r="E140" s="25"/>
      <c r="F140" s="25"/>
      <c r="G140" s="25"/>
      <c r="H140" s="25"/>
      <c r="I140" s="25"/>
      <c r="J140" s="26"/>
      <c r="K140" s="26"/>
      <c r="N140" s="24"/>
      <c r="O140" s="24"/>
    </row>
    <row r="141" spans="1:21">
      <c r="D141" s="25"/>
      <c r="E141" s="25"/>
      <c r="F141" s="25"/>
      <c r="G141" s="25"/>
      <c r="H141" s="25"/>
      <c r="I141" s="25"/>
      <c r="J141" s="23"/>
      <c r="K141" s="23"/>
      <c r="N141" s="24"/>
      <c r="O141" s="24"/>
    </row>
    <row r="142" spans="1:21">
      <c r="D142" s="25"/>
      <c r="E142" s="25"/>
      <c r="F142" s="25"/>
      <c r="G142" s="25"/>
      <c r="H142" s="25"/>
      <c r="I142" s="25"/>
      <c r="J142" s="23"/>
      <c r="K142" s="23"/>
      <c r="N142" s="24"/>
      <c r="O142" s="24"/>
    </row>
    <row r="143" spans="1:21">
      <c r="D143" s="25"/>
      <c r="E143" s="25"/>
      <c r="F143" s="25"/>
      <c r="G143" s="25"/>
      <c r="H143" s="25"/>
      <c r="I143" s="25"/>
      <c r="J143" s="23"/>
      <c r="K143" s="23"/>
      <c r="N143" s="24"/>
      <c r="O143" s="24"/>
    </row>
    <row r="144" spans="1:21">
      <c r="D144" s="25"/>
      <c r="E144" s="25"/>
      <c r="F144" s="25"/>
      <c r="G144" s="25"/>
      <c r="H144" s="25"/>
      <c r="I144" s="25"/>
      <c r="J144" s="23"/>
      <c r="K144" s="23"/>
      <c r="N144" s="24"/>
      <c r="O144" s="24"/>
    </row>
    <row r="145" spans="1:21">
      <c r="D145" s="25"/>
      <c r="E145" s="25"/>
      <c r="F145" s="25"/>
      <c r="G145" s="25"/>
      <c r="H145" s="25"/>
      <c r="I145" s="25"/>
      <c r="J145" s="23"/>
      <c r="K145" s="23"/>
      <c r="N145" s="24"/>
      <c r="O145" s="24"/>
    </row>
    <row r="146" spans="1:21">
      <c r="D146" s="25"/>
      <c r="E146" s="25"/>
      <c r="F146" s="25"/>
      <c r="G146" s="25"/>
      <c r="H146" s="25"/>
      <c r="I146" s="25"/>
      <c r="J146" s="23"/>
      <c r="K146" s="23"/>
      <c r="N146" s="24"/>
      <c r="O146" s="24"/>
    </row>
    <row r="147" spans="1:21">
      <c r="D147" s="25"/>
      <c r="E147" s="25"/>
      <c r="F147" s="25"/>
      <c r="G147" s="25"/>
      <c r="H147" s="25"/>
      <c r="I147" s="25"/>
      <c r="N147" s="27"/>
      <c r="O147" s="27"/>
    </row>
    <row r="148" spans="1:21">
      <c r="B148" s="28"/>
      <c r="C148" s="28"/>
      <c r="D148" s="25"/>
      <c r="E148" s="25"/>
      <c r="F148" s="25"/>
      <c r="G148" s="25"/>
      <c r="H148" s="25"/>
      <c r="I148" s="25"/>
      <c r="L148" s="28"/>
      <c r="M148" s="28"/>
      <c r="R148" s="28"/>
      <c r="S148" s="28"/>
      <c r="T148" s="28"/>
      <c r="U148" s="28"/>
    </row>
    <row r="149" spans="1:21" ht="26.25">
      <c r="A149" s="152" t="s">
        <v>319</v>
      </c>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ht="45">
      <c r="A150" s="11" t="s">
        <v>318</v>
      </c>
      <c r="B150" s="43" t="s">
        <v>317</v>
      </c>
      <c r="C150" s="43" t="s">
        <v>316</v>
      </c>
      <c r="D150" s="43" t="s">
        <v>315</v>
      </c>
      <c r="E150" s="43" t="s">
        <v>314</v>
      </c>
      <c r="F150" s="43" t="s">
        <v>313</v>
      </c>
      <c r="G150" s="43" t="s">
        <v>312</v>
      </c>
      <c r="H150" s="43" t="s">
        <v>311</v>
      </c>
      <c r="I150" s="43"/>
      <c r="J150" s="43"/>
      <c r="K150" s="43"/>
      <c r="L150" s="43"/>
      <c r="M150" s="43"/>
      <c r="N150" s="43"/>
      <c r="O150" s="43"/>
      <c r="P150" s="43"/>
      <c r="Q150" s="43"/>
      <c r="R150" s="43"/>
      <c r="S150" s="43"/>
      <c r="T150" s="43"/>
      <c r="U150" s="43"/>
    </row>
    <row r="151" spans="1:21">
      <c r="A151" s="14">
        <v>0</v>
      </c>
      <c r="B151" s="75"/>
      <c r="C151" s="75">
        <v>25.1</v>
      </c>
      <c r="D151" s="75"/>
      <c r="E151" s="75">
        <v>25.475841874084921</v>
      </c>
      <c r="F151" s="75">
        <v>25.4</v>
      </c>
      <c r="G151" s="75">
        <v>25.65</v>
      </c>
      <c r="H151" s="75"/>
      <c r="I151" s="75"/>
      <c r="J151" s="75"/>
      <c r="K151" s="75"/>
      <c r="L151" s="88"/>
      <c r="M151" s="88"/>
      <c r="N151" s="75"/>
      <c r="O151" s="75"/>
      <c r="P151" s="38"/>
      <c r="Q151" s="38"/>
      <c r="R151" s="38"/>
      <c r="S151" s="38"/>
      <c r="T151" s="38"/>
      <c r="U151" s="38"/>
    </row>
    <row r="152" spans="1:21">
      <c r="A152" s="14">
        <v>1</v>
      </c>
      <c r="B152" s="75"/>
      <c r="C152" s="75">
        <v>25</v>
      </c>
      <c r="D152" s="75"/>
      <c r="E152" s="75">
        <v>24.060517325524646</v>
      </c>
      <c r="F152" s="75">
        <v>25</v>
      </c>
      <c r="G152" s="75">
        <v>24.61</v>
      </c>
      <c r="H152" s="75"/>
      <c r="I152" s="75"/>
      <c r="J152" s="75"/>
      <c r="K152" s="75"/>
      <c r="L152" s="88"/>
      <c r="M152" s="88"/>
      <c r="N152" s="39"/>
      <c r="O152" s="39"/>
      <c r="P152" s="38"/>
      <c r="Q152" s="38"/>
      <c r="R152" s="38"/>
      <c r="S152" s="38"/>
      <c r="T152" s="38"/>
      <c r="U152" s="38"/>
    </row>
    <row r="153" spans="1:21">
      <c r="A153" s="14">
        <f t="shared" ref="A153:A158" si="8">A152+1</f>
        <v>2</v>
      </c>
      <c r="B153" s="75"/>
      <c r="C153" s="75">
        <v>24.9</v>
      </c>
      <c r="D153" s="75"/>
      <c r="E153" s="75">
        <v>24.694973157637872</v>
      </c>
      <c r="F153" s="75">
        <v>24.9</v>
      </c>
      <c r="G153" s="75">
        <v>25.02</v>
      </c>
      <c r="H153" s="75"/>
      <c r="I153" s="75"/>
      <c r="J153" s="75"/>
      <c r="K153" s="75"/>
      <c r="L153" s="88"/>
      <c r="M153" s="88"/>
      <c r="N153" s="39"/>
      <c r="O153" s="39"/>
      <c r="P153" s="38"/>
      <c r="Q153" s="38"/>
      <c r="R153" s="38"/>
      <c r="S153" s="38"/>
      <c r="T153" s="38"/>
      <c r="U153" s="38"/>
    </row>
    <row r="154" spans="1:21">
      <c r="A154" s="14">
        <f t="shared" si="8"/>
        <v>3</v>
      </c>
      <c r="B154" s="47"/>
      <c r="C154" s="47">
        <v>25</v>
      </c>
      <c r="D154" s="75"/>
      <c r="E154" s="75">
        <v>25.768667642752561</v>
      </c>
      <c r="F154" s="75">
        <v>24.7</v>
      </c>
      <c r="G154" s="75">
        <v>24.72</v>
      </c>
      <c r="H154" s="75"/>
      <c r="I154" s="75"/>
      <c r="J154" s="75"/>
      <c r="K154" s="75"/>
      <c r="L154" s="88"/>
      <c r="M154" s="88"/>
      <c r="N154" s="39"/>
      <c r="O154" s="39"/>
      <c r="P154" s="38"/>
      <c r="Q154" s="38"/>
      <c r="R154" s="38"/>
      <c r="S154" s="38"/>
      <c r="T154" s="38"/>
      <c r="U154" s="38"/>
    </row>
    <row r="155" spans="1:21" ht="15">
      <c r="A155" s="14">
        <f t="shared" si="8"/>
        <v>4</v>
      </c>
      <c r="B155" s="74"/>
      <c r="C155" s="74"/>
      <c r="D155" s="75"/>
      <c r="E155" s="75"/>
      <c r="F155" s="75"/>
      <c r="G155" s="75"/>
      <c r="H155" s="75"/>
      <c r="I155" s="75"/>
      <c r="J155" s="75"/>
      <c r="K155" s="75"/>
      <c r="L155" s="88"/>
      <c r="M155" s="88"/>
      <c r="N155" s="39"/>
      <c r="O155" s="39"/>
      <c r="P155" s="38"/>
      <c r="Q155" s="38"/>
      <c r="R155" s="38"/>
      <c r="S155" s="38"/>
      <c r="T155" s="38"/>
      <c r="U155" s="38"/>
    </row>
    <row r="156" spans="1:21">
      <c r="A156" s="14">
        <f t="shared" si="8"/>
        <v>5</v>
      </c>
      <c r="B156" s="63"/>
      <c r="C156" s="63"/>
      <c r="D156" s="75"/>
      <c r="E156" s="75"/>
      <c r="F156" s="75"/>
      <c r="G156" s="75"/>
      <c r="H156" s="75"/>
      <c r="I156" s="75"/>
      <c r="J156" s="75"/>
      <c r="K156" s="75"/>
      <c r="L156" s="88"/>
      <c r="M156" s="88"/>
      <c r="N156" s="39"/>
      <c r="O156" s="39"/>
      <c r="P156" s="38"/>
      <c r="Q156" s="38"/>
      <c r="R156" s="38"/>
      <c r="S156" s="38"/>
      <c r="T156" s="38"/>
      <c r="U156" s="38"/>
    </row>
    <row r="157" spans="1:21">
      <c r="A157" s="14">
        <f t="shared" si="8"/>
        <v>6</v>
      </c>
      <c r="B157" s="63"/>
      <c r="C157" s="63"/>
      <c r="D157" s="75"/>
      <c r="E157" s="75"/>
      <c r="F157" s="75"/>
      <c r="G157" s="75"/>
      <c r="H157" s="75"/>
      <c r="I157" s="75"/>
      <c r="J157" s="75"/>
      <c r="K157" s="75"/>
      <c r="L157" s="88"/>
      <c r="M157" s="88"/>
      <c r="N157" s="39"/>
      <c r="O157" s="39"/>
      <c r="P157" s="38"/>
      <c r="Q157" s="38"/>
      <c r="R157" s="38"/>
      <c r="S157" s="38"/>
      <c r="T157" s="38"/>
      <c r="U157" s="38"/>
    </row>
    <row r="158" spans="1:21">
      <c r="A158" s="14">
        <f t="shared" si="8"/>
        <v>7</v>
      </c>
      <c r="B158" s="63"/>
      <c r="C158" s="63"/>
      <c r="D158" s="75"/>
      <c r="E158" s="75"/>
      <c r="F158" s="75"/>
      <c r="G158" s="75"/>
      <c r="H158" s="75"/>
      <c r="I158" s="75"/>
      <c r="J158" s="75"/>
      <c r="K158" s="75"/>
      <c r="L158" s="88"/>
      <c r="M158" s="88"/>
      <c r="N158" s="39"/>
      <c r="O158" s="39"/>
      <c r="P158" s="38"/>
      <c r="Q158" s="38"/>
      <c r="R158" s="38"/>
      <c r="S158" s="38"/>
      <c r="T158" s="38"/>
      <c r="U158" s="38"/>
    </row>
    <row r="159" spans="1:21">
      <c r="B159" s="63"/>
      <c r="C159" s="63"/>
      <c r="D159" s="75"/>
      <c r="E159" s="75"/>
      <c r="F159" s="75"/>
      <c r="G159" s="75"/>
      <c r="H159" s="75"/>
      <c r="I159" s="75"/>
      <c r="J159" s="75"/>
      <c r="K159" s="75"/>
      <c r="L159" s="88"/>
      <c r="M159" s="88"/>
      <c r="N159" s="39"/>
      <c r="O159" s="39"/>
      <c r="P159" s="38"/>
      <c r="Q159" s="38"/>
      <c r="R159" s="38"/>
      <c r="S159" s="38"/>
      <c r="T159" s="38"/>
      <c r="U159" s="38"/>
    </row>
    <row r="160" spans="1:21">
      <c r="A160" s="14"/>
      <c r="B160" s="63"/>
      <c r="C160" s="63"/>
      <c r="D160" s="75"/>
      <c r="E160" s="75"/>
      <c r="F160" s="75"/>
      <c r="G160" s="75"/>
      <c r="H160" s="75"/>
      <c r="I160" s="75"/>
      <c r="J160" s="75"/>
      <c r="K160" s="75"/>
      <c r="L160" s="88"/>
      <c r="M160" s="88"/>
      <c r="N160" s="39"/>
      <c r="O160" s="39"/>
      <c r="P160" s="38"/>
      <c r="Q160" s="38"/>
      <c r="R160" s="38"/>
      <c r="S160" s="38"/>
      <c r="T160" s="38"/>
      <c r="U160" s="38"/>
    </row>
    <row r="161" spans="1:22">
      <c r="A161" s="14"/>
      <c r="B161" s="63"/>
      <c r="C161" s="63"/>
      <c r="D161" s="75"/>
      <c r="E161" s="75"/>
      <c r="F161" s="75"/>
      <c r="G161" s="75"/>
      <c r="H161" s="75"/>
      <c r="I161" s="75"/>
      <c r="J161" s="75"/>
      <c r="K161" s="75"/>
      <c r="L161" s="88"/>
      <c r="M161" s="88"/>
      <c r="N161" s="39"/>
      <c r="O161" s="39"/>
      <c r="P161" s="38"/>
      <c r="Q161" s="38"/>
      <c r="R161" s="38"/>
      <c r="S161" s="38"/>
      <c r="T161" s="38"/>
      <c r="U161" s="38"/>
    </row>
    <row r="162" spans="1:22">
      <c r="A162" s="14"/>
      <c r="B162" s="63"/>
      <c r="C162" s="63"/>
      <c r="D162" s="75"/>
      <c r="E162" s="75"/>
      <c r="F162" s="75"/>
      <c r="G162" s="75"/>
      <c r="H162" s="75"/>
      <c r="I162" s="75"/>
      <c r="J162" s="75"/>
      <c r="K162" s="75"/>
      <c r="L162" s="88"/>
      <c r="M162" s="88"/>
      <c r="N162" s="39"/>
      <c r="O162" s="39"/>
      <c r="P162" s="38"/>
      <c r="Q162" s="38"/>
      <c r="R162" s="38"/>
      <c r="S162" s="38"/>
      <c r="T162" s="38"/>
      <c r="U162" s="38"/>
    </row>
    <row r="163" spans="1:22">
      <c r="A163" s="17"/>
      <c r="B163" s="17"/>
      <c r="C163" s="17"/>
      <c r="F163" s="18"/>
      <c r="G163" s="18"/>
      <c r="H163" s="18"/>
      <c r="I163" s="18"/>
      <c r="J163" s="24"/>
      <c r="K163" s="24"/>
      <c r="L163" s="17"/>
      <c r="M163" s="17"/>
      <c r="N163" s="17"/>
      <c r="O163" s="17"/>
      <c r="P163" s="17"/>
      <c r="U163" s="24"/>
      <c r="V163" s="24"/>
    </row>
    <row r="164" spans="1:22">
      <c r="A164" s="17"/>
      <c r="B164" s="17"/>
      <c r="C164" s="17"/>
      <c r="F164" s="16"/>
      <c r="G164" s="16"/>
      <c r="H164" s="18"/>
      <c r="I164" s="18"/>
      <c r="J164" s="24"/>
      <c r="K164" s="24"/>
      <c r="L164" s="17"/>
      <c r="M164" s="17"/>
      <c r="N164" s="17"/>
      <c r="O164" s="17"/>
      <c r="P164" s="17"/>
      <c r="Q164" s="16"/>
      <c r="R164" s="16"/>
      <c r="U164" s="24"/>
      <c r="V164" s="24"/>
    </row>
    <row r="165" spans="1:22">
      <c r="A165" s="17"/>
      <c r="B165" s="17"/>
      <c r="C165" s="17"/>
      <c r="F165" s="18"/>
      <c r="G165" s="18"/>
      <c r="H165" s="18"/>
      <c r="I165" s="18"/>
      <c r="J165" s="24"/>
      <c r="K165" s="24"/>
      <c r="L165" s="17"/>
      <c r="M165" s="17"/>
      <c r="N165" s="17"/>
      <c r="O165" s="17"/>
      <c r="P165" s="17"/>
      <c r="U165" s="24"/>
      <c r="V165" s="24"/>
    </row>
    <row r="166" spans="1:22">
      <c r="A166" s="25"/>
      <c r="B166" s="25"/>
      <c r="C166" s="25"/>
      <c r="D166" s="25"/>
      <c r="E166" s="25"/>
      <c r="F166" s="26"/>
      <c r="G166" s="26"/>
      <c r="H166" s="18"/>
      <c r="I166" s="18"/>
      <c r="J166" s="24"/>
      <c r="K166" s="24"/>
      <c r="L166" s="25"/>
      <c r="M166" s="25"/>
      <c r="N166" s="25"/>
      <c r="O166" s="25"/>
      <c r="P166" s="25"/>
      <c r="Q166" s="26"/>
      <c r="R166" s="26"/>
      <c r="U166" s="24"/>
      <c r="V166" s="24"/>
    </row>
    <row r="167" spans="1:22">
      <c r="A167" s="17"/>
      <c r="B167" s="17"/>
      <c r="C167" s="17"/>
      <c r="F167" s="18"/>
      <c r="G167" s="18"/>
      <c r="H167" s="18"/>
      <c r="I167" s="18"/>
      <c r="J167" s="24"/>
      <c r="K167" s="24"/>
      <c r="L167" s="17"/>
      <c r="M167" s="17"/>
      <c r="N167" s="17"/>
      <c r="O167" s="17"/>
      <c r="P167" s="17"/>
      <c r="U167" s="24"/>
      <c r="V167" s="24"/>
    </row>
    <row r="168" spans="1:22">
      <c r="A168" s="17"/>
      <c r="B168" s="17"/>
      <c r="C168" s="17"/>
      <c r="F168" s="16"/>
      <c r="G168" s="16"/>
      <c r="H168" s="18"/>
      <c r="I168" s="18"/>
      <c r="J168" s="24"/>
      <c r="K168" s="24"/>
      <c r="L168" s="17"/>
      <c r="M168" s="17"/>
      <c r="N168" s="17"/>
      <c r="O168" s="17"/>
      <c r="P168" s="17"/>
      <c r="Q168" s="16"/>
      <c r="R168" s="16"/>
      <c r="U168" s="24"/>
      <c r="V168" s="24"/>
    </row>
    <row r="169" spans="1:22">
      <c r="A169" s="17"/>
      <c r="B169" s="17"/>
      <c r="C169" s="17"/>
      <c r="F169" s="18"/>
      <c r="G169" s="18"/>
      <c r="H169" s="18"/>
      <c r="I169" s="18"/>
      <c r="J169" s="24"/>
      <c r="K169" s="24"/>
      <c r="L169" s="17"/>
      <c r="M169" s="17"/>
      <c r="N169" s="17"/>
      <c r="O169" s="17"/>
      <c r="P169" s="17"/>
      <c r="U169" s="24"/>
      <c r="V169" s="24"/>
    </row>
    <row r="170" spans="1:22">
      <c r="A170" s="25"/>
      <c r="B170" s="25"/>
      <c r="C170" s="25"/>
      <c r="D170" s="25"/>
      <c r="E170" s="25"/>
      <c r="F170" s="26"/>
      <c r="G170" s="26"/>
      <c r="H170" s="18"/>
      <c r="I170" s="18"/>
      <c r="J170" s="24"/>
      <c r="K170" s="24"/>
      <c r="L170" s="25"/>
      <c r="M170" s="25"/>
      <c r="N170" s="25"/>
      <c r="O170" s="25"/>
      <c r="P170" s="25"/>
      <c r="Q170" s="26"/>
      <c r="R170" s="26"/>
      <c r="U170" s="24"/>
      <c r="V170" s="24"/>
    </row>
    <row r="171" spans="1:22">
      <c r="A171" s="17"/>
      <c r="B171" s="17"/>
      <c r="C171" s="17"/>
      <c r="F171" s="18"/>
      <c r="G171" s="18"/>
      <c r="H171" s="18"/>
      <c r="I171" s="18"/>
      <c r="J171" s="24"/>
      <c r="K171" s="24"/>
      <c r="L171" s="17"/>
      <c r="M171" s="17"/>
      <c r="N171" s="17"/>
      <c r="O171" s="17"/>
      <c r="P171" s="17"/>
      <c r="U171" s="24"/>
      <c r="V171" s="24"/>
    </row>
    <row r="172" spans="1:22">
      <c r="A172" s="17"/>
      <c r="B172" s="17"/>
      <c r="C172" s="17"/>
      <c r="F172" s="16"/>
      <c r="G172" s="16"/>
      <c r="H172" s="18"/>
      <c r="I172" s="18"/>
      <c r="J172" s="24"/>
      <c r="K172" s="24"/>
      <c r="L172" s="17"/>
      <c r="M172" s="17"/>
      <c r="N172" s="17"/>
      <c r="O172" s="17"/>
      <c r="P172" s="17"/>
      <c r="Q172" s="16"/>
      <c r="R172" s="16"/>
      <c r="U172" s="24"/>
      <c r="V172" s="24"/>
    </row>
    <row r="173" spans="1:22">
      <c r="A173" s="17"/>
      <c r="B173" s="17"/>
      <c r="C173" s="17"/>
      <c r="F173" s="18"/>
      <c r="G173" s="18"/>
      <c r="H173" s="18"/>
      <c r="I173" s="18"/>
      <c r="J173" s="24"/>
      <c r="K173" s="24"/>
      <c r="L173" s="17"/>
      <c r="M173" s="17"/>
      <c r="N173" s="17"/>
      <c r="O173" s="17"/>
      <c r="P173" s="17"/>
      <c r="U173" s="24"/>
      <c r="V173" s="24"/>
    </row>
    <row r="174" spans="1:22">
      <c r="A174" s="25"/>
      <c r="B174" s="25"/>
      <c r="C174" s="25"/>
      <c r="D174" s="25"/>
      <c r="E174" s="25"/>
      <c r="F174" s="26"/>
      <c r="G174" s="26"/>
      <c r="H174" s="18"/>
      <c r="I174" s="18"/>
      <c r="J174" s="24"/>
      <c r="K174" s="24"/>
      <c r="L174" s="25"/>
      <c r="M174" s="25"/>
      <c r="N174" s="25"/>
      <c r="O174" s="25"/>
      <c r="P174" s="25"/>
      <c r="Q174" s="26"/>
      <c r="R174" s="26"/>
      <c r="U174" s="24"/>
      <c r="V174" s="24"/>
    </row>
    <row r="175" spans="1:22">
      <c r="A175" s="17"/>
      <c r="B175" s="17"/>
      <c r="C175" s="17"/>
      <c r="F175" s="18"/>
      <c r="G175" s="18"/>
      <c r="H175" s="18"/>
      <c r="I175" s="18"/>
      <c r="J175" s="24"/>
      <c r="K175" s="24"/>
      <c r="L175" s="17"/>
      <c r="M175" s="17"/>
      <c r="N175" s="17"/>
      <c r="O175" s="17"/>
      <c r="P175" s="17"/>
      <c r="U175" s="24"/>
      <c r="V175" s="24"/>
    </row>
    <row r="176" spans="1:22">
      <c r="A176" s="17"/>
      <c r="B176" s="17"/>
      <c r="C176" s="17"/>
      <c r="F176" s="16"/>
      <c r="G176" s="16"/>
      <c r="H176" s="18"/>
      <c r="I176" s="18"/>
      <c r="J176" s="24"/>
      <c r="K176" s="24"/>
      <c r="L176" s="17"/>
      <c r="M176" s="17"/>
      <c r="N176" s="17"/>
      <c r="O176" s="17"/>
      <c r="P176" s="17"/>
      <c r="Q176" s="16"/>
      <c r="R176" s="16"/>
      <c r="U176" s="24"/>
      <c r="V176" s="24"/>
    </row>
    <row r="177" spans="1:26">
      <c r="A177" s="17"/>
      <c r="B177" s="17"/>
      <c r="C177" s="17"/>
      <c r="F177" s="18"/>
      <c r="G177" s="18"/>
      <c r="H177" s="18"/>
      <c r="I177" s="18"/>
      <c r="J177" s="24"/>
      <c r="K177" s="24"/>
      <c r="L177" s="17"/>
      <c r="M177" s="17"/>
      <c r="N177" s="17"/>
      <c r="O177" s="17"/>
      <c r="P177" s="17"/>
      <c r="U177" s="24"/>
      <c r="V177" s="24"/>
    </row>
    <row r="178" spans="1:26">
      <c r="A178" s="25"/>
      <c r="B178" s="25"/>
      <c r="C178" s="25"/>
      <c r="D178" s="25"/>
      <c r="E178" s="25"/>
      <c r="F178" s="26"/>
      <c r="G178" s="26"/>
      <c r="H178" s="18"/>
      <c r="I178" s="18"/>
      <c r="J178" s="24"/>
      <c r="K178" s="24"/>
      <c r="L178" s="25"/>
      <c r="M178" s="25"/>
      <c r="N178" s="25"/>
      <c r="O178" s="25"/>
      <c r="P178" s="25"/>
      <c r="Q178" s="26"/>
      <c r="R178" s="26"/>
      <c r="U178" s="24"/>
      <c r="V178" s="24"/>
    </row>
    <row r="179" spans="1:26">
      <c r="A179" s="17"/>
      <c r="B179" s="17"/>
      <c r="C179" s="17"/>
      <c r="F179" s="18"/>
      <c r="G179" s="18"/>
      <c r="H179" s="18"/>
      <c r="I179" s="18"/>
      <c r="J179" s="24"/>
      <c r="K179" s="24"/>
      <c r="L179" s="17"/>
      <c r="M179" s="17"/>
      <c r="N179" s="17"/>
      <c r="O179" s="17"/>
      <c r="P179" s="17"/>
      <c r="U179" s="24"/>
      <c r="V179" s="24"/>
    </row>
    <row r="180" spans="1:26">
      <c r="A180" s="17"/>
      <c r="B180" s="17"/>
      <c r="C180" s="17"/>
      <c r="F180" s="16"/>
      <c r="G180" s="16"/>
      <c r="H180" s="18"/>
      <c r="I180" s="18"/>
      <c r="J180" s="24"/>
      <c r="K180" s="24"/>
      <c r="L180" s="17"/>
      <c r="M180" s="17"/>
      <c r="N180" s="17"/>
      <c r="O180" s="17"/>
      <c r="P180" s="17"/>
      <c r="Q180" s="16"/>
      <c r="R180" s="16"/>
      <c r="U180" s="24"/>
      <c r="V180" s="24"/>
    </row>
    <row r="181" spans="1:26">
      <c r="A181" s="17"/>
      <c r="B181" s="17"/>
      <c r="C181" s="17"/>
      <c r="F181" s="18"/>
      <c r="G181" s="18"/>
      <c r="H181" s="18"/>
      <c r="I181" s="18"/>
      <c r="J181" s="24"/>
      <c r="K181" s="24"/>
      <c r="L181" s="17"/>
      <c r="M181" s="17"/>
      <c r="N181" s="17"/>
      <c r="O181" s="17"/>
      <c r="P181" s="17"/>
      <c r="U181" s="24"/>
      <c r="V181" s="24"/>
    </row>
    <row r="182" spans="1:26">
      <c r="A182" s="25"/>
      <c r="B182" s="25"/>
      <c r="C182" s="25"/>
      <c r="D182" s="25"/>
      <c r="E182" s="25"/>
      <c r="F182" s="26"/>
      <c r="G182" s="26"/>
      <c r="H182" s="18"/>
      <c r="I182" s="18"/>
      <c r="J182" s="24"/>
      <c r="K182" s="24"/>
      <c r="L182" s="25"/>
      <c r="M182" s="25"/>
      <c r="N182" s="25"/>
      <c r="O182" s="25"/>
      <c r="P182" s="25"/>
      <c r="Q182" s="26"/>
      <c r="R182" s="26"/>
      <c r="U182" s="24"/>
      <c r="V182" s="24"/>
    </row>
    <row r="183" spans="1:26">
      <c r="A183" s="17"/>
      <c r="B183" s="17"/>
      <c r="C183" s="17"/>
      <c r="F183" s="18"/>
      <c r="G183" s="18"/>
      <c r="H183" s="18"/>
      <c r="I183" s="18"/>
      <c r="J183" s="24"/>
      <c r="K183" s="24"/>
      <c r="L183" s="17"/>
      <c r="M183" s="17"/>
      <c r="N183" s="17"/>
      <c r="O183" s="17"/>
      <c r="P183" s="17"/>
      <c r="U183" s="24"/>
      <c r="V183" s="24"/>
    </row>
    <row r="184" spans="1:26">
      <c r="A184" s="17"/>
      <c r="B184" s="17"/>
      <c r="C184" s="17"/>
      <c r="F184" s="16"/>
      <c r="G184" s="16"/>
      <c r="H184" s="18"/>
      <c r="I184" s="18"/>
      <c r="J184" s="24"/>
      <c r="K184" s="24"/>
      <c r="L184" s="17"/>
      <c r="M184" s="17"/>
      <c r="N184" s="17"/>
      <c r="O184" s="17"/>
      <c r="P184" s="17"/>
      <c r="Q184" s="16"/>
      <c r="R184" s="16"/>
      <c r="U184" s="24"/>
      <c r="V184" s="24"/>
    </row>
    <row r="185" spans="1:26">
      <c r="A185" s="17"/>
      <c r="B185" s="17"/>
      <c r="C185" s="17"/>
      <c r="F185" s="18"/>
      <c r="G185" s="18"/>
      <c r="H185" s="18"/>
      <c r="I185" s="18"/>
      <c r="J185" s="24"/>
      <c r="K185" s="24"/>
      <c r="L185" s="17"/>
      <c r="M185" s="17"/>
      <c r="N185" s="17"/>
      <c r="O185" s="17"/>
      <c r="P185" s="17"/>
      <c r="U185" s="24"/>
      <c r="V185" s="24"/>
    </row>
    <row r="186" spans="1:26">
      <c r="A186" s="25"/>
      <c r="B186" s="25"/>
      <c r="C186" s="25"/>
      <c r="D186" s="25"/>
      <c r="E186" s="25"/>
      <c r="F186" s="26"/>
      <c r="G186" s="26"/>
      <c r="H186" s="18"/>
      <c r="I186" s="18"/>
      <c r="J186" s="24"/>
      <c r="K186" s="24"/>
      <c r="L186" s="25"/>
      <c r="M186" s="25"/>
      <c r="N186" s="25"/>
      <c r="O186" s="25"/>
      <c r="P186" s="25"/>
      <c r="Q186" s="26"/>
      <c r="R186" s="26"/>
      <c r="U186" s="24"/>
      <c r="V186" s="24"/>
    </row>
    <row r="187" spans="1:26">
      <c r="A187" s="17"/>
      <c r="B187" s="17"/>
      <c r="C187" s="17"/>
      <c r="F187" s="18"/>
      <c r="G187" s="18"/>
      <c r="H187" s="18"/>
      <c r="I187" s="18"/>
      <c r="J187" s="24"/>
      <c r="K187" s="24"/>
      <c r="L187" s="17"/>
      <c r="M187" s="17"/>
      <c r="N187" s="17"/>
      <c r="O187" s="17"/>
      <c r="P187" s="17"/>
      <c r="U187" s="24"/>
      <c r="V187" s="24"/>
    </row>
    <row r="188" spans="1:26">
      <c r="A188" s="17"/>
      <c r="B188" s="17"/>
      <c r="C188" s="17"/>
      <c r="F188" s="16"/>
      <c r="G188" s="16"/>
      <c r="H188" s="18"/>
      <c r="I188" s="18"/>
      <c r="J188" s="24"/>
      <c r="K188" s="24"/>
      <c r="L188" s="17"/>
      <c r="M188" s="17"/>
      <c r="N188" s="17"/>
      <c r="O188" s="17"/>
      <c r="P188" s="17"/>
      <c r="Q188" s="16"/>
      <c r="R188" s="16"/>
      <c r="U188" s="24"/>
      <c r="V188" s="24"/>
    </row>
    <row r="189" spans="1:26">
      <c r="A189" s="17"/>
      <c r="B189" s="17"/>
      <c r="C189" s="17"/>
      <c r="F189" s="18"/>
      <c r="G189" s="18"/>
      <c r="H189" s="18"/>
      <c r="I189" s="18"/>
      <c r="J189" s="24"/>
      <c r="K189" s="24"/>
      <c r="L189" s="17"/>
      <c r="M189" s="17"/>
      <c r="N189" s="17"/>
      <c r="O189" s="17"/>
      <c r="P189" s="17"/>
      <c r="U189" s="24"/>
      <c r="V189" s="24"/>
    </row>
    <row r="190" spans="1:26">
      <c r="A190" s="25"/>
      <c r="B190" s="25"/>
      <c r="C190" s="25"/>
      <c r="D190" s="25"/>
      <c r="E190" s="25"/>
      <c r="F190" s="26"/>
      <c r="G190" s="26"/>
      <c r="H190" s="18"/>
      <c r="I190" s="18"/>
      <c r="J190" s="24"/>
      <c r="K190" s="24"/>
      <c r="L190" s="25"/>
      <c r="M190" s="25"/>
      <c r="N190" s="25"/>
      <c r="O190" s="25"/>
      <c r="P190" s="25"/>
      <c r="Q190" s="26"/>
      <c r="R190" s="26"/>
      <c r="U190" s="24"/>
      <c r="V190" s="24"/>
    </row>
    <row r="191" spans="1:26">
      <c r="A191" s="17"/>
      <c r="B191" s="17"/>
      <c r="C191" s="17"/>
      <c r="F191" s="18"/>
      <c r="G191" s="18"/>
      <c r="H191" s="18"/>
      <c r="I191" s="18"/>
      <c r="J191" s="24"/>
      <c r="K191" s="24"/>
      <c r="L191" s="17"/>
      <c r="M191" s="17"/>
      <c r="N191" s="17"/>
      <c r="O191" s="17"/>
      <c r="P191" s="17"/>
      <c r="U191" s="24"/>
      <c r="V191" s="24"/>
      <c r="W191" s="17"/>
      <c r="X191" s="17"/>
      <c r="Y191" s="17"/>
      <c r="Z191" s="17"/>
    </row>
    <row r="192" spans="1:26">
      <c r="A192" s="17"/>
      <c r="B192" s="17"/>
      <c r="C192" s="17"/>
      <c r="F192" s="16"/>
      <c r="G192" s="16"/>
      <c r="H192" s="18"/>
      <c r="I192" s="18"/>
      <c r="J192" s="24"/>
      <c r="K192" s="24"/>
      <c r="L192" s="17"/>
      <c r="M192" s="17"/>
      <c r="N192" s="17"/>
      <c r="O192" s="17"/>
      <c r="P192" s="17"/>
      <c r="Q192" s="16"/>
      <c r="R192" s="16"/>
      <c r="U192" s="24"/>
      <c r="V192" s="24"/>
      <c r="W192" s="17"/>
      <c r="X192" s="17"/>
      <c r="Y192" s="17"/>
      <c r="Z192" s="17"/>
    </row>
  </sheetData>
  <mergeCells count="13">
    <mergeCell ref="A97:U97"/>
    <mergeCell ref="A149:U149"/>
    <mergeCell ref="R36:S36"/>
    <mergeCell ref="T36:U36"/>
    <mergeCell ref="A33:U33"/>
    <mergeCell ref="B36:C36"/>
    <mergeCell ref="D36:E36"/>
    <mergeCell ref="F36:G36"/>
    <mergeCell ref="H36:I36"/>
    <mergeCell ref="J36:K36"/>
    <mergeCell ref="L36:M36"/>
    <mergeCell ref="N36:O36"/>
    <mergeCell ref="P36:Q36"/>
  </mergeCells>
  <phoneticPr fontId="7"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92"/>
  <sheetViews>
    <sheetView zoomScale="85" zoomScaleNormal="85" workbookViewId="0">
      <selection activeCell="D34" sqref="D34"/>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69"/>
      <c r="C3" s="69"/>
      <c r="D3" s="29"/>
      <c r="E3" s="29"/>
      <c r="F3" s="29"/>
      <c r="G3" s="29"/>
      <c r="J3" s="17"/>
      <c r="K3" s="17"/>
      <c r="R3" s="14"/>
      <c r="S3" s="14"/>
      <c r="T3" s="15"/>
      <c r="U3" s="15"/>
      <c r="V3" s="14"/>
      <c r="W3" s="69"/>
      <c r="X3" s="69"/>
      <c r="Y3" s="14"/>
      <c r="Z3" s="14"/>
      <c r="AA3" s="14"/>
      <c r="AB3" s="16" t="s">
        <v>0</v>
      </c>
      <c r="AC3" s="33">
        <v>7502400</v>
      </c>
      <c r="AD3" s="16" t="s">
        <v>1</v>
      </c>
      <c r="AE3" s="16"/>
    </row>
    <row r="4" spans="1:48">
      <c r="A4" s="30">
        <v>0.6</v>
      </c>
      <c r="B4" s="68"/>
      <c r="C4" s="68"/>
      <c r="D4" s="20"/>
      <c r="E4" s="20"/>
      <c r="F4" s="20"/>
      <c r="G4" s="20"/>
      <c r="S4" s="14"/>
      <c r="T4" s="15"/>
      <c r="W4" s="68"/>
      <c r="X4" s="68"/>
      <c r="AB4" s="16" t="s">
        <v>3</v>
      </c>
      <c r="AC4" s="32">
        <f>A4*AC3</f>
        <v>4501440</v>
      </c>
      <c r="AD4" s="16" t="s">
        <v>1</v>
      </c>
      <c r="AE4" s="16"/>
      <c r="AF4" s="16"/>
    </row>
    <row r="5" spans="1:48">
      <c r="A5" s="30">
        <v>0.7</v>
      </c>
      <c r="B5" s="68"/>
      <c r="C5" s="68"/>
      <c r="D5" s="20"/>
      <c r="E5" s="20"/>
      <c r="F5" s="20"/>
      <c r="G5" s="20"/>
      <c r="S5" s="14"/>
      <c r="T5" s="15"/>
      <c r="W5" s="68"/>
      <c r="X5" s="68"/>
      <c r="AB5" s="16"/>
      <c r="AC5" s="32">
        <f>A5*AC3</f>
        <v>5251680</v>
      </c>
      <c r="AD5" s="16" t="s">
        <v>1</v>
      </c>
      <c r="AE5" s="16"/>
      <c r="AF5" s="16"/>
      <c r="AG5" s="16"/>
      <c r="AH5" s="32"/>
      <c r="AI5" s="32"/>
      <c r="AJ5" s="16"/>
      <c r="AK5" s="16"/>
    </row>
    <row r="6" spans="1:48">
      <c r="A6" s="30">
        <v>0.8</v>
      </c>
      <c r="B6" s="68"/>
      <c r="C6" s="68"/>
      <c r="D6" s="20"/>
      <c r="E6" s="20"/>
      <c r="F6" s="20"/>
      <c r="G6" s="20"/>
      <c r="H6" s="20"/>
      <c r="I6" s="20"/>
      <c r="S6" s="14"/>
      <c r="T6" s="15"/>
      <c r="W6" s="68"/>
      <c r="X6" s="68"/>
      <c r="AC6" s="32">
        <f>A6*AC3</f>
        <v>6001920</v>
      </c>
      <c r="AD6" s="16" t="s">
        <v>1</v>
      </c>
    </row>
    <row r="7" spans="1:48">
      <c r="A7" s="19"/>
      <c r="B7" s="68"/>
      <c r="C7" s="68"/>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c r="AU27" s="14"/>
      <c r="AV27" s="14"/>
    </row>
    <row r="28" spans="1:48">
      <c r="A28" s="19"/>
      <c r="D28" s="20"/>
      <c r="E28" s="20"/>
      <c r="F28" s="20"/>
      <c r="G28" s="20"/>
      <c r="H28" s="20"/>
      <c r="I28" s="20"/>
      <c r="J28" s="21"/>
      <c r="K28" s="21"/>
      <c r="AU28" s="14"/>
      <c r="AV28" s="14"/>
    </row>
    <row r="29" spans="1:48">
      <c r="A29" s="19"/>
      <c r="D29" s="20"/>
      <c r="E29" s="20"/>
      <c r="F29" s="20"/>
      <c r="G29" s="20"/>
      <c r="H29" s="20"/>
      <c r="I29" s="20"/>
      <c r="J29" s="21"/>
      <c r="K29" s="21"/>
      <c r="AU29" s="14"/>
      <c r="AV29" s="14"/>
    </row>
    <row r="30" spans="1:48">
      <c r="A30" s="19"/>
      <c r="D30" s="20"/>
      <c r="E30" s="20"/>
      <c r="F30" s="20"/>
      <c r="G30" s="20"/>
      <c r="H30" s="20"/>
      <c r="I30" s="20"/>
      <c r="J30" s="21"/>
      <c r="K30" s="21"/>
    </row>
    <row r="31" spans="1:48">
      <c r="A31" s="19"/>
      <c r="D31" s="20"/>
      <c r="E31" s="20"/>
      <c r="F31" s="20"/>
      <c r="G31" s="20"/>
      <c r="H31" s="20"/>
      <c r="I31" s="20"/>
      <c r="J31" s="21"/>
      <c r="K31" s="21"/>
    </row>
    <row r="32" spans="1:48">
      <c r="A32" s="19"/>
      <c r="D32" s="20"/>
      <c r="E32" s="20"/>
      <c r="F32" s="20"/>
      <c r="G32" s="20"/>
      <c r="H32" s="20"/>
      <c r="I32" s="20"/>
      <c r="J32" s="21"/>
      <c r="K32" s="21"/>
    </row>
    <row r="33" spans="1:44" ht="26.25">
      <c r="A33" s="150" t="s">
        <v>333</v>
      </c>
      <c r="B33" s="151"/>
      <c r="C33" s="151"/>
      <c r="D33" s="151"/>
      <c r="E33" s="151"/>
      <c r="F33" s="151"/>
      <c r="G33" s="151"/>
      <c r="H33" s="151"/>
      <c r="I33" s="151"/>
      <c r="J33" s="151"/>
      <c r="K33" s="151"/>
      <c r="L33" s="151"/>
      <c r="M33" s="151"/>
      <c r="N33" s="151"/>
      <c r="O33" s="151"/>
      <c r="P33" s="151"/>
      <c r="Q33" s="151"/>
      <c r="R33" s="151"/>
      <c r="S33" s="151"/>
      <c r="T33" s="151"/>
      <c r="U33" s="151"/>
    </row>
    <row r="34" spans="1:44">
      <c r="A34" s="19"/>
      <c r="D34" s="20"/>
      <c r="E34" s="20"/>
      <c r="F34" s="20"/>
      <c r="G34" s="20"/>
      <c r="H34" s="20"/>
      <c r="I34" s="20"/>
      <c r="J34" s="21"/>
      <c r="K34" s="21"/>
    </row>
    <row r="35" spans="1:44">
      <c r="A35" s="19"/>
      <c r="D35" s="20"/>
      <c r="E35" s="20"/>
      <c r="F35" s="20"/>
      <c r="G35" s="20"/>
      <c r="H35" s="20"/>
      <c r="I35" s="20"/>
      <c r="J35" s="21"/>
      <c r="K35" s="21"/>
    </row>
    <row r="36" spans="1:44" s="12" customFormat="1" ht="45">
      <c r="A36" s="11" t="s">
        <v>5</v>
      </c>
      <c r="B36" s="144" t="s">
        <v>6</v>
      </c>
      <c r="C36" s="145"/>
      <c r="D36" s="144" t="s">
        <v>18</v>
      </c>
      <c r="E36" s="145"/>
      <c r="F36" s="144" t="s">
        <v>7</v>
      </c>
      <c r="G36" s="148"/>
      <c r="H36" s="144" t="s">
        <v>8</v>
      </c>
      <c r="I36" s="147"/>
      <c r="J36" s="144" t="s">
        <v>9</v>
      </c>
      <c r="K36" s="147"/>
      <c r="L36" s="144" t="s">
        <v>10</v>
      </c>
      <c r="M36" s="147"/>
      <c r="N36" s="144" t="s">
        <v>19</v>
      </c>
      <c r="O36" s="148"/>
      <c r="P36" s="145"/>
      <c r="Q36" s="147"/>
      <c r="R36" s="145"/>
      <c r="S36" s="147"/>
      <c r="T36" s="144"/>
      <c r="U36" s="147"/>
      <c r="W36" s="18"/>
      <c r="X36" s="18"/>
      <c r="Y36" s="18"/>
      <c r="Z36" s="18"/>
      <c r="AA36" s="18"/>
      <c r="AB36" s="18"/>
      <c r="AC36" s="18"/>
      <c r="AD36" s="18"/>
      <c r="AE36" s="18"/>
      <c r="AF36" s="18"/>
      <c r="AG36" s="18"/>
      <c r="AH36" s="18"/>
      <c r="AI36" s="18"/>
      <c r="AJ36" s="18"/>
      <c r="AK36" s="18"/>
      <c r="AL36" s="18"/>
      <c r="AM36" s="18"/>
      <c r="AN36" s="18"/>
      <c r="AO36" s="18"/>
      <c r="AP36" s="18"/>
      <c r="AQ36" s="18"/>
      <c r="AR36" s="18"/>
    </row>
    <row r="37" spans="1:44" s="12" customFormat="1" ht="46.5" customHeight="1">
      <c r="A37" s="11"/>
      <c r="B37" s="43" t="s">
        <v>301</v>
      </c>
      <c r="C37" s="43" t="s">
        <v>300</v>
      </c>
      <c r="D37" s="43" t="s">
        <v>301</v>
      </c>
      <c r="E37" s="43" t="s">
        <v>300</v>
      </c>
      <c r="F37" s="43" t="s">
        <v>301</v>
      </c>
      <c r="G37" s="43" t="s">
        <v>300</v>
      </c>
      <c r="H37" s="43" t="s">
        <v>301</v>
      </c>
      <c r="I37" s="43" t="s">
        <v>300</v>
      </c>
      <c r="J37" s="43" t="s">
        <v>301</v>
      </c>
      <c r="K37" s="43" t="s">
        <v>300</v>
      </c>
      <c r="L37" s="43" t="s">
        <v>301</v>
      </c>
      <c r="M37" s="43" t="s">
        <v>300</v>
      </c>
      <c r="N37" s="43" t="s">
        <v>301</v>
      </c>
      <c r="O37" s="43" t="s">
        <v>300</v>
      </c>
      <c r="P37" s="43"/>
      <c r="Q37" s="43"/>
      <c r="R37" s="43"/>
      <c r="S37" s="43"/>
      <c r="T37" s="43"/>
      <c r="U37" s="43"/>
      <c r="W37" s="18"/>
      <c r="X37" s="18"/>
      <c r="Y37" s="18"/>
      <c r="Z37" s="18"/>
      <c r="AA37" s="18"/>
      <c r="AB37" s="18"/>
      <c r="AC37" s="18"/>
      <c r="AD37" s="18"/>
      <c r="AE37" s="18"/>
      <c r="AF37" s="18"/>
      <c r="AG37" s="18"/>
      <c r="AH37" s="18"/>
      <c r="AI37" s="18"/>
      <c r="AJ37" s="18"/>
      <c r="AK37" s="18"/>
      <c r="AL37" s="18"/>
      <c r="AM37" s="18"/>
      <c r="AN37" s="18"/>
      <c r="AO37" s="18"/>
      <c r="AP37" s="18"/>
      <c r="AQ37" s="18"/>
      <c r="AR37" s="18"/>
    </row>
    <row r="38" spans="1:44">
      <c r="A38" s="14">
        <v>-6</v>
      </c>
      <c r="B38" s="75"/>
      <c r="C38" s="75"/>
      <c r="D38" s="75"/>
      <c r="E38" s="75"/>
      <c r="F38" s="75"/>
      <c r="G38" s="75"/>
      <c r="H38" s="75"/>
      <c r="I38" s="75"/>
      <c r="J38" s="84">
        <v>2685400</v>
      </c>
      <c r="K38" s="84">
        <v>1027500.0000000001</v>
      </c>
      <c r="L38" s="88">
        <v>2610497.1977582099</v>
      </c>
      <c r="M38" s="88">
        <v>1113204.16333066</v>
      </c>
      <c r="N38" s="75"/>
      <c r="O38" s="75"/>
      <c r="P38" s="38"/>
      <c r="Q38" s="38"/>
      <c r="R38" s="98"/>
      <c r="S38" s="98"/>
      <c r="T38" s="38"/>
      <c r="U38" s="38"/>
    </row>
    <row r="39" spans="1:44">
      <c r="A39" s="14">
        <f t="shared" ref="A39:A67" si="0">A38+1</f>
        <v>-5</v>
      </c>
      <c r="B39" s="75"/>
      <c r="C39" s="75"/>
      <c r="D39" s="84">
        <v>2465740</v>
      </c>
      <c r="E39" s="84">
        <v>1045010</v>
      </c>
      <c r="F39" s="75"/>
      <c r="G39" s="75"/>
      <c r="H39" s="75">
        <v>1952218.2178217822</v>
      </c>
      <c r="I39" s="75">
        <v>796243.96039603965</v>
      </c>
      <c r="J39" s="84">
        <v>3130000</v>
      </c>
      <c r="K39" s="84">
        <v>1300400</v>
      </c>
      <c r="L39" s="88">
        <v>2925566.8534827898</v>
      </c>
      <c r="M39" s="88">
        <v>1346603.68294636</v>
      </c>
      <c r="N39" s="39"/>
      <c r="O39" s="39"/>
      <c r="P39" s="38"/>
      <c r="Q39" s="38"/>
      <c r="R39" s="98"/>
      <c r="S39" s="98"/>
      <c r="T39" s="38"/>
      <c r="U39" s="38"/>
    </row>
    <row r="40" spans="1:44">
      <c r="A40" s="14">
        <f t="shared" si="0"/>
        <v>-4</v>
      </c>
      <c r="B40" s="75"/>
      <c r="C40" s="75"/>
      <c r="D40" s="84">
        <v>2945010</v>
      </c>
      <c r="E40" s="84">
        <v>1385320</v>
      </c>
      <c r="F40" s="75"/>
      <c r="G40" s="75"/>
      <c r="H40" s="75">
        <v>2486464.1584158419</v>
      </c>
      <c r="I40" s="75">
        <v>912231.68316831684</v>
      </c>
      <c r="J40" s="84">
        <v>3594400</v>
      </c>
      <c r="K40" s="84">
        <v>1615300</v>
      </c>
      <c r="L40" s="88">
        <v>3371072.8582866299</v>
      </c>
      <c r="M40" s="88">
        <v>1617607.6861489201</v>
      </c>
      <c r="N40" s="39"/>
      <c r="O40" s="39"/>
      <c r="P40" s="38"/>
      <c r="Q40" s="38"/>
      <c r="R40" s="98"/>
      <c r="S40" s="98"/>
      <c r="T40" s="38"/>
      <c r="U40" s="38"/>
    </row>
    <row r="41" spans="1:44">
      <c r="A41" s="14">
        <f t="shared" si="0"/>
        <v>-3</v>
      </c>
      <c r="B41" s="75"/>
      <c r="C41" s="75"/>
      <c r="D41" s="84">
        <v>3388820</v>
      </c>
      <c r="E41" s="84">
        <v>1759470</v>
      </c>
      <c r="F41" s="75"/>
      <c r="G41" s="75"/>
      <c r="H41" s="75">
        <v>2691778.217821782</v>
      </c>
      <c r="I41" s="75">
        <v>1352761.1881188117</v>
      </c>
      <c r="J41" s="84">
        <v>4113900</v>
      </c>
      <c r="K41" s="84">
        <v>1979900</v>
      </c>
      <c r="L41" s="88">
        <v>3803570.0560448398</v>
      </c>
      <c r="M41" s="88">
        <v>1932951.1609287399</v>
      </c>
      <c r="N41" s="39"/>
      <c r="O41" s="39"/>
      <c r="P41" s="38"/>
      <c r="Q41" s="38"/>
      <c r="R41" s="98"/>
      <c r="S41" s="98"/>
      <c r="T41" s="38"/>
      <c r="U41" s="38"/>
    </row>
    <row r="42" spans="1:44" ht="15">
      <c r="A42" s="14">
        <f t="shared" si="0"/>
        <v>-2</v>
      </c>
      <c r="B42" s="67"/>
      <c r="C42" s="67"/>
      <c r="D42" s="84">
        <v>3763830</v>
      </c>
      <c r="E42" s="84">
        <v>2143490</v>
      </c>
      <c r="F42" s="75"/>
      <c r="G42" s="75"/>
      <c r="H42" s="75">
        <v>3811552.8712871289</v>
      </c>
      <c r="I42" s="75">
        <v>1685919.207920792</v>
      </c>
      <c r="J42" s="84">
        <v>4663800</v>
      </c>
      <c r="K42" s="84">
        <v>2391800</v>
      </c>
      <c r="L42" s="88">
        <v>4306297.0376300998</v>
      </c>
      <c r="M42" s="88">
        <v>2418096.07686149</v>
      </c>
      <c r="N42" s="39"/>
      <c r="O42" s="39"/>
      <c r="P42" s="38"/>
      <c r="Q42" s="38"/>
      <c r="R42" s="98"/>
      <c r="S42" s="98"/>
      <c r="T42" s="38"/>
      <c r="U42" s="38"/>
    </row>
    <row r="43" spans="1:44" ht="15">
      <c r="A43" s="14">
        <f t="shared" si="0"/>
        <v>-1</v>
      </c>
      <c r="B43" s="74"/>
      <c r="C43" s="74"/>
      <c r="D43" s="84">
        <v>4539920</v>
      </c>
      <c r="E43" s="84">
        <v>2643030</v>
      </c>
      <c r="F43" s="75"/>
      <c r="G43" s="75"/>
      <c r="H43" s="75">
        <v>4676875.2475247532</v>
      </c>
      <c r="I43" s="75">
        <v>2120188.5148514854</v>
      </c>
      <c r="J43" s="84">
        <v>5244900</v>
      </c>
      <c r="K43" s="84">
        <v>2860300</v>
      </c>
      <c r="L43" s="88">
        <v>4855914.3314651698</v>
      </c>
      <c r="M43" s="88">
        <v>2936668.5348278601</v>
      </c>
      <c r="N43" s="39"/>
      <c r="O43" s="39"/>
      <c r="P43" s="38"/>
      <c r="Q43" s="38"/>
      <c r="R43" s="98"/>
      <c r="S43" s="98"/>
      <c r="T43" s="38"/>
      <c r="U43" s="38"/>
    </row>
    <row r="44" spans="1:44" ht="15">
      <c r="A44" s="14">
        <f t="shared" si="0"/>
        <v>0</v>
      </c>
      <c r="B44" s="74"/>
      <c r="C44" s="74"/>
      <c r="D44" s="84">
        <v>5605080</v>
      </c>
      <c r="E44" s="84">
        <v>3268380</v>
      </c>
      <c r="F44" s="75"/>
      <c r="G44" s="75"/>
      <c r="H44" s="75">
        <v>4621665.7425742578</v>
      </c>
      <c r="I44" s="75">
        <v>3164218.217821782</v>
      </c>
      <c r="J44" s="84">
        <v>5804600</v>
      </c>
      <c r="K44" s="84">
        <v>3352200</v>
      </c>
      <c r="L44" s="88">
        <v>5372865.4923939202</v>
      </c>
      <c r="M44" s="88">
        <v>3327864.6917534</v>
      </c>
      <c r="N44" s="39"/>
      <c r="O44" s="39"/>
      <c r="P44" s="38"/>
      <c r="Q44" s="38"/>
      <c r="R44" s="98"/>
      <c r="S44" s="98"/>
      <c r="T44" s="38"/>
      <c r="U44" s="38"/>
    </row>
    <row r="45" spans="1:44" ht="15">
      <c r="A45" s="14">
        <f t="shared" si="0"/>
        <v>1</v>
      </c>
      <c r="B45" s="74"/>
      <c r="C45" s="74"/>
      <c r="D45" s="84">
        <v>6476630</v>
      </c>
      <c r="E45" s="84">
        <v>3853100</v>
      </c>
      <c r="F45" s="75"/>
      <c r="G45" s="75"/>
      <c r="H45" s="75">
        <v>5821756.0396039607</v>
      </c>
      <c r="I45" s="75">
        <v>3368318.0198019799</v>
      </c>
      <c r="J45" s="84">
        <v>6308300</v>
      </c>
      <c r="K45" s="84">
        <v>3834100</v>
      </c>
      <c r="L45" s="88">
        <v>5898485.1881505204</v>
      </c>
      <c r="M45" s="88">
        <v>3725987.9903923101</v>
      </c>
      <c r="N45" s="39"/>
      <c r="O45" s="39"/>
      <c r="P45" s="38"/>
      <c r="Q45" s="38"/>
      <c r="R45" s="98"/>
      <c r="S45" s="98"/>
      <c r="T45" s="38"/>
      <c r="U45" s="38"/>
    </row>
    <row r="46" spans="1:44" ht="15">
      <c r="A46" s="14">
        <f t="shared" si="0"/>
        <v>2</v>
      </c>
      <c r="B46" s="74"/>
      <c r="C46" s="74"/>
      <c r="D46" s="84">
        <v>6999600</v>
      </c>
      <c r="E46" s="84">
        <v>4458900</v>
      </c>
      <c r="F46" s="75"/>
      <c r="G46" s="75"/>
      <c r="H46" s="75">
        <v>6112644.3564356435</v>
      </c>
      <c r="I46" s="75">
        <v>3831829.3069306933</v>
      </c>
      <c r="J46" s="84">
        <v>6724200</v>
      </c>
      <c r="K46" s="84">
        <v>4296900</v>
      </c>
      <c r="L46" s="88">
        <v>6394943.1545236204</v>
      </c>
      <c r="M46" s="88">
        <v>4144018.4147317898</v>
      </c>
      <c r="N46" s="39"/>
      <c r="O46" s="39"/>
      <c r="P46" s="38"/>
      <c r="Q46" s="38"/>
      <c r="R46" s="98"/>
      <c r="S46" s="98"/>
      <c r="T46" s="38"/>
      <c r="U46" s="38"/>
    </row>
    <row r="47" spans="1:44" ht="15">
      <c r="A47" s="14">
        <f t="shared" si="0"/>
        <v>3</v>
      </c>
      <c r="B47" s="74"/>
      <c r="C47" s="74"/>
      <c r="D47" s="84">
        <v>7273940</v>
      </c>
      <c r="E47" s="84">
        <v>4974460</v>
      </c>
      <c r="F47" s="75"/>
      <c r="G47" s="75"/>
      <c r="H47" s="75">
        <v>6909123.564356436</v>
      </c>
      <c r="I47" s="75">
        <v>4168358.0198019799</v>
      </c>
      <c r="J47" s="84">
        <v>7033300</v>
      </c>
      <c r="K47" s="84">
        <v>4716700</v>
      </c>
      <c r="L47" s="88">
        <v>6802854.2834267402</v>
      </c>
      <c r="M47" s="88">
        <v>4471465.1721377103</v>
      </c>
      <c r="N47" s="39"/>
      <c r="O47" s="39"/>
      <c r="P47" s="38"/>
      <c r="Q47" s="38"/>
      <c r="R47" s="98"/>
      <c r="S47" s="98"/>
      <c r="T47" s="38"/>
      <c r="U47" s="38"/>
    </row>
    <row r="48" spans="1:44" ht="15">
      <c r="A48" s="14">
        <f t="shared" si="0"/>
        <v>4</v>
      </c>
      <c r="B48" s="74"/>
      <c r="C48" s="74"/>
      <c r="D48" s="84">
        <v>7425290</v>
      </c>
      <c r="E48" s="84">
        <v>5367350</v>
      </c>
      <c r="F48" s="75"/>
      <c r="G48" s="75"/>
      <c r="H48" s="75">
        <v>7181289.5049504954</v>
      </c>
      <c r="I48" s="75">
        <v>4808458.2178217825</v>
      </c>
      <c r="J48" s="84">
        <v>7248200</v>
      </c>
      <c r="K48" s="84">
        <v>5114300</v>
      </c>
      <c r="L48" s="88">
        <v>7018160.1281024804</v>
      </c>
      <c r="M48" s="88">
        <v>4883240.9927942399</v>
      </c>
      <c r="N48" s="39"/>
      <c r="O48" s="39"/>
      <c r="P48" s="38"/>
      <c r="Q48" s="38"/>
      <c r="R48" s="98"/>
      <c r="S48" s="98"/>
      <c r="T48" s="38"/>
      <c r="U48" s="38"/>
    </row>
    <row r="49" spans="1:21" ht="15">
      <c r="A49" s="14">
        <f t="shared" si="0"/>
        <v>5</v>
      </c>
      <c r="B49" s="74"/>
      <c r="C49" s="74"/>
      <c r="D49" s="84">
        <v>7475430</v>
      </c>
      <c r="E49" s="84">
        <v>5766040</v>
      </c>
      <c r="F49" s="75"/>
      <c r="G49" s="75"/>
      <c r="H49" s="75">
        <v>7201843.9603960393</v>
      </c>
      <c r="I49" s="75">
        <v>5103750.8910891097</v>
      </c>
      <c r="J49" s="84">
        <v>7373900</v>
      </c>
      <c r="K49" s="84">
        <v>5505600</v>
      </c>
      <c r="L49" s="88">
        <v>7230773.4187349901</v>
      </c>
      <c r="M49" s="88">
        <v>5285404.3234587703</v>
      </c>
      <c r="N49" s="39"/>
      <c r="O49" s="39"/>
      <c r="P49" s="38"/>
      <c r="Q49" s="38"/>
      <c r="R49" s="98"/>
      <c r="S49" s="98"/>
      <c r="T49" s="38"/>
      <c r="U49" s="38"/>
    </row>
    <row r="50" spans="1:21" ht="15">
      <c r="A50" s="14">
        <f t="shared" si="0"/>
        <v>6</v>
      </c>
      <c r="B50" s="74"/>
      <c r="C50" s="74"/>
      <c r="D50" s="84">
        <v>7490500</v>
      </c>
      <c r="E50" s="84">
        <v>6123350</v>
      </c>
      <c r="F50" s="75"/>
      <c r="G50" s="75"/>
      <c r="H50" s="75">
        <v>7417678.8118811883</v>
      </c>
      <c r="I50" s="75">
        <v>5712440.7920792084</v>
      </c>
      <c r="J50" s="84">
        <v>7449500</v>
      </c>
      <c r="K50" s="84">
        <v>5874400</v>
      </c>
      <c r="L50" s="88">
        <v>7377482.7862289799</v>
      </c>
      <c r="M50" s="88">
        <v>5660519.6156925503</v>
      </c>
      <c r="N50" s="39"/>
      <c r="O50" s="39"/>
      <c r="P50" s="38"/>
      <c r="Q50" s="38"/>
      <c r="R50" s="98"/>
      <c r="S50" s="98"/>
      <c r="T50" s="38"/>
      <c r="U50" s="38"/>
    </row>
    <row r="51" spans="1:21" ht="15">
      <c r="A51" s="14">
        <f t="shared" si="0"/>
        <v>7</v>
      </c>
      <c r="B51" s="74"/>
      <c r="C51" s="74"/>
      <c r="D51" s="84">
        <v>7493600</v>
      </c>
      <c r="E51" s="84">
        <v>6445570</v>
      </c>
      <c r="F51" s="75"/>
      <c r="G51" s="75"/>
      <c r="H51" s="75">
        <v>7398394.4554455448</v>
      </c>
      <c r="I51" s="75">
        <v>6031036.0396039607</v>
      </c>
      <c r="J51" s="84">
        <v>7487800</v>
      </c>
      <c r="K51" s="84">
        <v>6214600</v>
      </c>
      <c r="L51" s="88">
        <v>7438188.9511609301</v>
      </c>
      <c r="M51" s="88">
        <v>6084232.9863891099</v>
      </c>
      <c r="N51" s="39"/>
      <c r="O51" s="39"/>
      <c r="P51" s="38"/>
      <c r="Q51" s="38"/>
      <c r="R51" s="98"/>
      <c r="S51" s="98"/>
      <c r="T51" s="38"/>
      <c r="U51" s="38"/>
    </row>
    <row r="52" spans="1:21" ht="15">
      <c r="A52" s="14">
        <f t="shared" si="0"/>
        <v>8</v>
      </c>
      <c r="B52" s="74"/>
      <c r="C52" s="74"/>
      <c r="D52" s="84">
        <v>7498590</v>
      </c>
      <c r="E52" s="84">
        <v>6743840</v>
      </c>
      <c r="F52" s="75"/>
      <c r="G52" s="75"/>
      <c r="H52" s="75">
        <v>7502400</v>
      </c>
      <c r="I52" s="75">
        <v>6072343.3663366344</v>
      </c>
      <c r="J52" s="84">
        <v>7508300</v>
      </c>
      <c r="K52" s="84">
        <v>6520400</v>
      </c>
      <c r="L52" s="88">
        <v>7473401.1208967203</v>
      </c>
      <c r="M52" s="88">
        <v>6475827.8622898301</v>
      </c>
      <c r="N52" s="39"/>
      <c r="O52" s="39"/>
      <c r="P52" s="38"/>
      <c r="Q52" s="38"/>
      <c r="R52" s="98"/>
      <c r="S52" s="98"/>
      <c r="T52" s="38"/>
      <c r="U52" s="38"/>
    </row>
    <row r="53" spans="1:21" ht="15">
      <c r="A53" s="14">
        <f t="shared" si="0"/>
        <v>9</v>
      </c>
      <c r="B53" s="74"/>
      <c r="C53" s="74"/>
      <c r="D53" s="84">
        <v>7501430</v>
      </c>
      <c r="E53" s="84">
        <v>7003130</v>
      </c>
      <c r="F53" s="75"/>
      <c r="G53" s="75"/>
      <c r="H53" s="75">
        <v>7502400</v>
      </c>
      <c r="I53" s="75">
        <v>6576895.8415841581</v>
      </c>
      <c r="J53" s="84">
        <v>7516700</v>
      </c>
      <c r="K53" s="84">
        <v>6791000</v>
      </c>
      <c r="L53" s="88">
        <v>7490903.9231385104</v>
      </c>
      <c r="M53" s="88">
        <v>6741230.5844675703</v>
      </c>
      <c r="N53" s="39"/>
      <c r="O53" s="39"/>
      <c r="P53" s="38"/>
      <c r="Q53" s="38"/>
      <c r="R53" s="98"/>
      <c r="S53" s="98"/>
      <c r="T53" s="75"/>
      <c r="U53" s="75"/>
    </row>
    <row r="54" spans="1:21" ht="15">
      <c r="A54" s="14">
        <f t="shared" si="0"/>
        <v>10</v>
      </c>
      <c r="B54" s="74"/>
      <c r="C54" s="74"/>
      <c r="D54" s="84">
        <v>7502340</v>
      </c>
      <c r="E54" s="84">
        <v>7174350</v>
      </c>
      <c r="F54" s="75"/>
      <c r="G54" s="75"/>
      <c r="H54" s="75">
        <v>7502400</v>
      </c>
      <c r="I54" s="75">
        <v>6815554.4554455448</v>
      </c>
      <c r="J54" s="84">
        <v>7520300</v>
      </c>
      <c r="K54" s="84">
        <v>7016000</v>
      </c>
      <c r="L54" s="88">
        <v>7496044.0352281798</v>
      </c>
      <c r="M54" s="88">
        <v>6941315.4523618901</v>
      </c>
      <c r="N54" s="39"/>
      <c r="O54" s="39"/>
      <c r="P54" s="38"/>
      <c r="Q54" s="38"/>
      <c r="R54" s="98"/>
      <c r="S54" s="98"/>
      <c r="T54" s="75"/>
      <c r="U54" s="75"/>
    </row>
    <row r="55" spans="1:21" ht="15">
      <c r="A55" s="14">
        <f t="shared" si="0"/>
        <v>11</v>
      </c>
      <c r="B55" s="74"/>
      <c r="C55" s="74"/>
      <c r="D55" s="75"/>
      <c r="E55" s="75"/>
      <c r="F55" s="75"/>
      <c r="G55" s="75"/>
      <c r="H55" s="75"/>
      <c r="I55" s="75"/>
      <c r="J55" s="84">
        <v>7520800</v>
      </c>
      <c r="K55" s="84">
        <v>7193400</v>
      </c>
      <c r="L55" s="88">
        <v>7502082.4659727803</v>
      </c>
      <c r="M55" s="88">
        <v>7097200.1601280998</v>
      </c>
      <c r="N55" s="39"/>
      <c r="O55" s="39"/>
      <c r="P55" s="38"/>
      <c r="Q55" s="38"/>
      <c r="R55" s="98"/>
      <c r="S55" s="98"/>
      <c r="T55" s="75"/>
      <c r="U55" s="75"/>
    </row>
    <row r="56" spans="1:21" ht="15">
      <c r="A56" s="14">
        <f t="shared" si="0"/>
        <v>12</v>
      </c>
      <c r="B56" s="74"/>
      <c r="C56" s="74"/>
      <c r="D56" s="75"/>
      <c r="E56" s="75"/>
      <c r="F56" s="75"/>
      <c r="G56" s="75"/>
      <c r="H56" s="75"/>
      <c r="I56" s="75"/>
      <c r="J56" s="84">
        <v>7521000</v>
      </c>
      <c r="K56" s="84">
        <v>7322700</v>
      </c>
      <c r="L56" s="88">
        <v>7503552.4419535603</v>
      </c>
      <c r="M56" s="88">
        <v>7245129.70376301</v>
      </c>
      <c r="N56" s="39"/>
      <c r="O56" s="39"/>
      <c r="P56" s="38"/>
      <c r="Q56" s="38"/>
      <c r="R56" s="98"/>
      <c r="S56" s="98"/>
      <c r="T56" s="75"/>
      <c r="U56" s="75"/>
    </row>
    <row r="57" spans="1:21" ht="15">
      <c r="A57" s="14">
        <f t="shared" si="0"/>
        <v>13</v>
      </c>
      <c r="B57" s="74"/>
      <c r="C57" s="74"/>
      <c r="D57" s="75"/>
      <c r="E57" s="75"/>
      <c r="F57" s="75"/>
      <c r="G57" s="75"/>
      <c r="H57" s="75"/>
      <c r="I57" s="75"/>
      <c r="J57" s="84">
        <v>7521100</v>
      </c>
      <c r="K57" s="84">
        <v>7404100</v>
      </c>
      <c r="L57" s="88"/>
      <c r="M57" s="88"/>
      <c r="N57" s="39"/>
      <c r="O57" s="39"/>
      <c r="P57" s="38"/>
      <c r="Q57" s="38"/>
      <c r="R57" s="98"/>
      <c r="S57" s="98"/>
      <c r="T57" s="75"/>
      <c r="U57" s="75"/>
    </row>
    <row r="58" spans="1:21" ht="15">
      <c r="A58" s="14">
        <f t="shared" si="0"/>
        <v>14</v>
      </c>
      <c r="B58" s="74"/>
      <c r="C58" s="74"/>
      <c r="D58" s="75"/>
      <c r="E58" s="75"/>
      <c r="F58" s="75"/>
      <c r="G58" s="75"/>
      <c r="H58" s="75"/>
      <c r="I58" s="75"/>
      <c r="J58" s="84">
        <v>7521200</v>
      </c>
      <c r="K58" s="84">
        <v>7456600</v>
      </c>
      <c r="L58" s="88"/>
      <c r="M58" s="130"/>
      <c r="N58" s="39"/>
      <c r="O58" s="39"/>
      <c r="P58" s="38"/>
      <c r="Q58" s="38"/>
      <c r="R58" s="98"/>
      <c r="S58" s="98"/>
      <c r="T58" s="75"/>
      <c r="U58" s="75"/>
    </row>
    <row r="59" spans="1:21" ht="15">
      <c r="A59" s="14">
        <f t="shared" si="0"/>
        <v>15</v>
      </c>
      <c r="B59" s="74"/>
      <c r="C59" s="74"/>
      <c r="D59" s="75"/>
      <c r="E59" s="75"/>
      <c r="F59" s="75"/>
      <c r="G59" s="75"/>
      <c r="H59" s="75"/>
      <c r="I59" s="75"/>
      <c r="J59" s="84">
        <v>7521200</v>
      </c>
      <c r="K59" s="84">
        <v>7488800</v>
      </c>
      <c r="L59" s="88"/>
      <c r="M59" s="75"/>
      <c r="N59" s="39"/>
      <c r="O59" s="39"/>
      <c r="P59" s="38"/>
      <c r="Q59" s="38"/>
      <c r="R59" s="98"/>
      <c r="S59" s="98"/>
      <c r="T59" s="75"/>
      <c r="U59" s="75"/>
    </row>
    <row r="60" spans="1:21" ht="15">
      <c r="A60" s="14">
        <f t="shared" si="0"/>
        <v>16</v>
      </c>
      <c r="B60" s="74"/>
      <c r="C60" s="74"/>
      <c r="D60" s="75"/>
      <c r="E60" s="75"/>
      <c r="F60" s="75"/>
      <c r="G60" s="75"/>
      <c r="H60" s="75"/>
      <c r="I60" s="75"/>
      <c r="J60" s="84">
        <v>7521200</v>
      </c>
      <c r="K60" s="84">
        <v>7504600</v>
      </c>
      <c r="L60" s="88"/>
      <c r="M60" s="88"/>
      <c r="N60" s="39"/>
      <c r="O60" s="39"/>
      <c r="P60" s="38"/>
      <c r="Q60" s="38"/>
      <c r="R60" s="98"/>
      <c r="S60" s="98"/>
      <c r="T60" s="75"/>
      <c r="U60" s="75"/>
    </row>
    <row r="61" spans="1:21" ht="15">
      <c r="A61" s="14">
        <f t="shared" si="0"/>
        <v>17</v>
      </c>
      <c r="B61" s="67"/>
      <c r="C61" s="67"/>
      <c r="D61" s="75"/>
      <c r="E61" s="75"/>
      <c r="F61" s="75"/>
      <c r="G61" s="75"/>
      <c r="H61" s="75"/>
      <c r="I61" s="75"/>
      <c r="J61" s="75"/>
      <c r="K61" s="75"/>
      <c r="L61" s="75"/>
      <c r="M61" s="75"/>
      <c r="N61" s="39"/>
      <c r="O61" s="39"/>
      <c r="P61" s="38"/>
      <c r="Q61" s="38"/>
      <c r="R61" s="75"/>
      <c r="S61" s="75"/>
      <c r="T61" s="75"/>
      <c r="U61" s="75"/>
    </row>
    <row r="62" spans="1:21">
      <c r="A62" s="14">
        <f t="shared" si="0"/>
        <v>18</v>
      </c>
      <c r="B62" s="75"/>
      <c r="C62" s="75"/>
      <c r="D62" s="75"/>
      <c r="E62" s="75"/>
      <c r="F62" s="75"/>
      <c r="G62" s="75"/>
      <c r="H62" s="75"/>
      <c r="I62" s="75"/>
      <c r="J62" s="75"/>
      <c r="K62" s="75"/>
      <c r="L62" s="38"/>
      <c r="M62" s="38"/>
      <c r="N62" s="75"/>
      <c r="O62" s="75"/>
      <c r="P62" s="38"/>
      <c r="Q62" s="38"/>
      <c r="R62" s="75"/>
      <c r="S62" s="75"/>
      <c r="T62" s="75"/>
      <c r="U62" s="75"/>
    </row>
    <row r="63" spans="1:21">
      <c r="A63" s="14">
        <f t="shared" si="0"/>
        <v>19</v>
      </c>
      <c r="B63" s="75"/>
      <c r="C63" s="75"/>
      <c r="D63" s="75"/>
      <c r="E63" s="75"/>
      <c r="F63" s="75"/>
      <c r="G63" s="75"/>
      <c r="H63" s="75"/>
      <c r="I63" s="75"/>
      <c r="J63" s="75"/>
      <c r="K63" s="75"/>
      <c r="L63" s="38"/>
      <c r="M63" s="38"/>
      <c r="N63" s="75"/>
      <c r="O63" s="75"/>
      <c r="P63" s="38"/>
      <c r="Q63" s="38"/>
      <c r="R63" s="75"/>
      <c r="S63" s="75"/>
      <c r="T63" s="75"/>
      <c r="U63" s="75"/>
    </row>
    <row r="64" spans="1:21">
      <c r="A64" s="14">
        <f t="shared" si="0"/>
        <v>20</v>
      </c>
      <c r="B64" s="75"/>
      <c r="C64" s="75"/>
      <c r="D64" s="75"/>
      <c r="E64" s="75"/>
      <c r="F64" s="75"/>
      <c r="G64" s="75"/>
      <c r="H64" s="75"/>
      <c r="I64" s="75"/>
      <c r="J64" s="75"/>
      <c r="K64" s="75"/>
      <c r="L64" s="38"/>
      <c r="M64" s="38"/>
      <c r="N64" s="75"/>
      <c r="O64" s="75"/>
      <c r="P64" s="38"/>
      <c r="Q64" s="38"/>
      <c r="R64" s="75"/>
      <c r="S64" s="75"/>
      <c r="T64" s="75"/>
      <c r="U64" s="75"/>
    </row>
    <row r="65" spans="1:21">
      <c r="A65" s="14">
        <f t="shared" si="0"/>
        <v>21</v>
      </c>
      <c r="B65" s="75"/>
      <c r="C65" s="75"/>
      <c r="D65" s="75"/>
      <c r="E65" s="75"/>
      <c r="F65" s="75"/>
      <c r="G65" s="75"/>
      <c r="H65" s="75"/>
      <c r="I65" s="75"/>
      <c r="J65" s="75"/>
      <c r="K65" s="75"/>
      <c r="L65" s="38"/>
      <c r="M65" s="38"/>
      <c r="N65" s="75"/>
      <c r="O65" s="75"/>
      <c r="P65" s="38"/>
      <c r="Q65" s="38"/>
      <c r="R65" s="75"/>
      <c r="S65" s="75"/>
      <c r="T65" s="75"/>
      <c r="U65" s="75"/>
    </row>
    <row r="66" spans="1:21">
      <c r="A66" s="14">
        <f t="shared" si="0"/>
        <v>22</v>
      </c>
      <c r="B66" s="75"/>
      <c r="C66" s="75"/>
      <c r="D66" s="75"/>
      <c r="E66" s="75"/>
      <c r="F66" s="75"/>
      <c r="G66" s="75"/>
      <c r="H66" s="75"/>
      <c r="I66" s="75"/>
      <c r="J66" s="75"/>
      <c r="K66" s="75"/>
      <c r="L66" s="38"/>
      <c r="M66" s="38"/>
      <c r="N66" s="75"/>
      <c r="O66" s="75"/>
      <c r="P66" s="38"/>
      <c r="Q66" s="38"/>
      <c r="R66" s="75"/>
      <c r="S66" s="75"/>
      <c r="T66" s="75"/>
      <c r="U66" s="75"/>
    </row>
    <row r="67" spans="1:21">
      <c r="A67" s="14">
        <f t="shared" si="0"/>
        <v>23</v>
      </c>
      <c r="B67" s="75"/>
      <c r="C67" s="75"/>
      <c r="D67" s="75"/>
      <c r="E67" s="75"/>
      <c r="F67" s="75"/>
      <c r="G67" s="75"/>
      <c r="H67" s="75"/>
      <c r="I67" s="75"/>
      <c r="J67" s="75"/>
      <c r="K67" s="75"/>
      <c r="L67" s="38"/>
      <c r="M67" s="38"/>
      <c r="N67" s="75"/>
      <c r="O67" s="75"/>
      <c r="P67" s="38"/>
      <c r="Q67" s="38"/>
      <c r="R67" s="75"/>
      <c r="S67" s="75"/>
      <c r="T67" s="75"/>
      <c r="U67" s="75"/>
    </row>
    <row r="68" spans="1:21">
      <c r="A68" s="44" t="s">
        <v>24</v>
      </c>
      <c r="B68" s="62" t="str">
        <f>IF(OR(MIN(B$38:B$67)&gt;$A4*$AC$3,SUM(B$38:B$67)=0),"",(LOG10(($A4*$AC$3)/INDEX(B$38:B$67,MATCH($A4*$AC$3,B$38:B$67)))/LOG10(INDEX(B$38:B$67,MATCH($A4*$AC$3,B$38:B$67))/INDEX(B$38:B$67,1+MATCH($A4*$AC$3,B$38:B$67))))*(INDEX($A$38:$A$67,MATCH($A4*$AC$3,B$38:B$67))-INDEX($A$38:$A$67,1+MATCH($A4*$AC$3,B$38:B$67)))+INDEX($A$38:$A$67,MATCH($A4*$AC$3,B$38:B$67)))</f>
        <v/>
      </c>
      <c r="C68" s="62"/>
      <c r="D68" s="62">
        <f t="shared" ref="D68:U68" si="1">IF(OR(MIN(D$38:D$67)&gt;$A4*$AC$3,SUM(D$38:D$67)=0),"",(LOG10(($A4*$AC$3)/INDEX(D$38:D$67,MATCH($A4*$AC$3,D$38:D$67)))/LOG10(INDEX(D$38:D$67,MATCH($A4*$AC$3,D$38:D$67))/INDEX(D$38:D$67,1+MATCH($A4*$AC$3,D$38:D$67))))*(INDEX($A$38:$A$67,MATCH($A4*$AC$3,D$38:D$67))-INDEX($A$38:$A$67,1+MATCH($A4*$AC$3,D$38:D$67)))+INDEX($A$38:$A$67,MATCH($A4*$AC$3,D$38:D$67)))</f>
        <v>-1.0454042735210773</v>
      </c>
      <c r="E68" s="62">
        <f t="shared" si="1"/>
        <v>2.0867821667112842</v>
      </c>
      <c r="F68" s="62" t="str">
        <f t="shared" si="1"/>
        <v/>
      </c>
      <c r="G68" s="62" t="str">
        <f t="shared" si="1"/>
        <v/>
      </c>
      <c r="H68" s="62">
        <f t="shared" si="1"/>
        <v>-1.1868722871591719</v>
      </c>
      <c r="I68" s="62">
        <f t="shared" si="1"/>
        <v>3.5381367498558949</v>
      </c>
      <c r="J68" s="62">
        <f t="shared" si="1"/>
        <v>-2.2824285026387443</v>
      </c>
      <c r="K68" s="62">
        <f t="shared" si="1"/>
        <v>2.4988813894972757</v>
      </c>
      <c r="L68" s="62">
        <f t="shared" si="1"/>
        <v>-1.6310412624959685</v>
      </c>
      <c r="M68" s="62">
        <f t="shared" si="1"/>
        <v>3.0758427050060617</v>
      </c>
      <c r="N68" s="62" t="str">
        <f t="shared" si="1"/>
        <v/>
      </c>
      <c r="O68" s="62" t="str">
        <f t="shared" si="1"/>
        <v/>
      </c>
      <c r="P68" s="62" t="str">
        <f t="shared" si="1"/>
        <v/>
      </c>
      <c r="Q68" s="62" t="str">
        <f t="shared" si="1"/>
        <v/>
      </c>
      <c r="R68" s="62" t="str">
        <f t="shared" si="1"/>
        <v/>
      </c>
      <c r="S68" s="62" t="str">
        <f t="shared" si="1"/>
        <v/>
      </c>
      <c r="T68" s="62" t="str">
        <f t="shared" si="1"/>
        <v/>
      </c>
      <c r="U68" s="62" t="str">
        <f t="shared" si="1"/>
        <v/>
      </c>
    </row>
    <row r="69" spans="1:21">
      <c r="A69" s="44" t="s">
        <v>15</v>
      </c>
      <c r="B69" s="62" t="str">
        <f>IF(OR(MIN(B$38:B$67)&gt;$A5*$AC$3,SUM(B$38:B$67)=0),"",(LOG10(($A5*$AC$3)/INDEX(B$38:B$67,MATCH($A5*$AC$3,B$38:B$67)))/LOG10(INDEX(B$38:B$67,MATCH($A5*$AC$3,B$38:B$67))/INDEX(B$38:B$67,1+MATCH($A5*$AC$3,B$38:B$67))))*(INDEX($A$38:$A$67,MATCH($A5*$AC$3,B$38:B$67))-INDEX($A$38:$A$67,1+MATCH($A5*$AC$3,B$38:B$67)))+INDEX($A$38:$A$67,MATCH($A5*$AC$3,B$38:B$67)))</f>
        <v/>
      </c>
      <c r="C69" s="62"/>
      <c r="D69" s="62">
        <f t="shared" ref="D69:U69" si="2">IF(OR(MIN(D$38:D$67)&gt;$A5*$AC$3,SUM(D$38:D$67)=0),"",(LOG10(($A5*$AC$3)/INDEX(D$38:D$67,MATCH($A5*$AC$3,D$38:D$67)))/LOG10(INDEX(D$38:D$67,MATCH($A5*$AC$3,D$38:D$67))/INDEX(D$38:D$67,1+MATCH($A5*$AC$3,D$38:D$67))))*(INDEX($A$38:$A$67,MATCH($A5*$AC$3,D$38:D$67))-INDEX($A$38:$A$67,1+MATCH($A5*$AC$3,D$38:D$67)))+INDEX($A$38:$A$67,MATCH($A5*$AC$3,D$38:D$67)))</f>
        <v>-0.30899642699101459</v>
      </c>
      <c r="E69" s="62">
        <f t="shared" si="2"/>
        <v>3.7134043603401441</v>
      </c>
      <c r="F69" s="62" t="str">
        <f t="shared" si="2"/>
        <v/>
      </c>
      <c r="G69" s="62" t="str">
        <f t="shared" si="2"/>
        <v/>
      </c>
      <c r="H69" s="62">
        <f t="shared" si="2"/>
        <v>0.5535829918335452</v>
      </c>
      <c r="I69" s="62">
        <f t="shared" si="2"/>
        <v>5.2535912088221837</v>
      </c>
      <c r="J69" s="62">
        <f t="shared" si="2"/>
        <v>-0.98725917941473829</v>
      </c>
      <c r="K69" s="62">
        <f t="shared" si="2"/>
        <v>4.3595443776211749</v>
      </c>
      <c r="L69" s="62">
        <f t="shared" si="2"/>
        <v>-0.22550867682469611</v>
      </c>
      <c r="M69" s="62">
        <f t="shared" si="2"/>
        <v>4.9191168016621027</v>
      </c>
      <c r="N69" s="62" t="str">
        <f t="shared" si="2"/>
        <v/>
      </c>
      <c r="O69" s="62" t="str">
        <f t="shared" si="2"/>
        <v/>
      </c>
      <c r="P69" s="62" t="str">
        <f t="shared" si="2"/>
        <v/>
      </c>
      <c r="Q69" s="62" t="str">
        <f t="shared" si="2"/>
        <v/>
      </c>
      <c r="R69" s="62" t="str">
        <f t="shared" si="2"/>
        <v/>
      </c>
      <c r="S69" s="62" t="str">
        <f t="shared" si="2"/>
        <v/>
      </c>
      <c r="T69" s="62" t="str">
        <f t="shared" si="2"/>
        <v/>
      </c>
      <c r="U69" s="62" t="str">
        <f t="shared" si="2"/>
        <v/>
      </c>
    </row>
    <row r="70" spans="1:21">
      <c r="A70" s="44" t="s">
        <v>17</v>
      </c>
      <c r="B70" s="62" t="str">
        <f>IF(OR(MIN(B$38:B$67)&gt;$A6*$AC$3,SUM(B$38:B$67)=0),"",(LOG10(($A6*$AC$3)/INDEX(B$38:B$67,MATCH($A6*$AC$3,B$38:B$67)))/LOG10(INDEX(B$38:B$67,MATCH($A6*$AC$3,B$38:B$67))/INDEX(B$38:B$67,1+MATCH($A6*$AC$3,B$38:B$67))))*(INDEX($A$38:$A$67,MATCH($A6*$AC$3,B$38:B$67))-INDEX($A$38:$A$67,1+MATCH($A6*$AC$3,B$38:B$67)))+INDEX($A$38:$A$67,MATCH($A6*$AC$3,B$38:B$67)))</f>
        <v/>
      </c>
      <c r="C70" s="62"/>
      <c r="D70" s="62">
        <f t="shared" ref="D70:U70" si="3">IF(OR(MIN(D$38:D$67)&gt;$A6*$AC$3,SUM(D$38:D$67)=0),"",(LOG10(($A6*$AC$3)/INDEX(D$38:D$67,MATCH($A6*$AC$3,D$38:D$67)))/LOG10(INDEX(D$38:D$67,MATCH($A6*$AC$3,D$38:D$67))/INDEX(D$38:D$67,1+MATCH($A6*$AC$3,D$38:D$67))))*(INDEX($A$38:$A$67,MATCH($A6*$AC$3,D$38:D$67))-INDEX($A$38:$A$67,1+MATCH($A6*$AC$3,D$38:D$67)))+INDEX($A$38:$A$67,MATCH($A6*$AC$3,D$38:D$67)))</f>
        <v>0.47331015129470649</v>
      </c>
      <c r="E70" s="62">
        <f t="shared" si="3"/>
        <v>5.6668554601245145</v>
      </c>
      <c r="F70" s="62" t="str">
        <f t="shared" si="3"/>
        <v/>
      </c>
      <c r="G70" s="62" t="str">
        <f t="shared" si="3"/>
        <v/>
      </c>
      <c r="H70" s="62">
        <f t="shared" si="3"/>
        <v>1.6250824615531765</v>
      </c>
      <c r="I70" s="62">
        <f t="shared" si="3"/>
        <v>6.910831463572805</v>
      </c>
      <c r="J70" s="62">
        <f t="shared" si="3"/>
        <v>0.4017124617212906</v>
      </c>
      <c r="K70" s="62">
        <f t="shared" si="3"/>
        <v>6.3814648174017821</v>
      </c>
      <c r="L70" s="62">
        <f t="shared" si="3"/>
        <v>1.2151147487610843</v>
      </c>
      <c r="M70" s="62">
        <f t="shared" si="3"/>
        <v>6.8113007529968348</v>
      </c>
      <c r="N70" s="62" t="str">
        <f t="shared" si="3"/>
        <v/>
      </c>
      <c r="O70" s="62" t="str">
        <f t="shared" si="3"/>
        <v/>
      </c>
      <c r="P70" s="62" t="str">
        <f t="shared" si="3"/>
        <v/>
      </c>
      <c r="Q70" s="62" t="str">
        <f t="shared" si="3"/>
        <v/>
      </c>
      <c r="R70" s="62" t="str">
        <f t="shared" si="3"/>
        <v/>
      </c>
      <c r="S70" s="62" t="str">
        <f t="shared" si="3"/>
        <v/>
      </c>
      <c r="T70" s="62" t="str">
        <f t="shared" si="3"/>
        <v/>
      </c>
      <c r="U70" s="62" t="str">
        <f t="shared" si="3"/>
        <v/>
      </c>
    </row>
    <row r="71" spans="1:21">
      <c r="A71" s="44"/>
      <c r="B71" s="62" t="str">
        <f>IF(OR(MIN(B$38:B$67)&gt;$A7*$AC$3,SUM(B$38:B$67)=0),"",(LOG10(($A7*$AC$3)/INDEX(B$38:B$67,MATCH($A7*$AC$3,B$38:B$67)))/LOG10(INDEX(B$38:B$67,MATCH($A7*$AC$3,B$38:B$67))/INDEX(B$38:B$67,1+MATCH($A7*$AC$3,B$38:B$67))))*(INDEX($A$38:$A$67,MATCH($A7*$AC$3,B$38:B$67))-INDEX($A$38:$A$67,1+MATCH($A7*$AC$3,B$38:B$67)))+INDEX($A$38:$A$67,MATCH($A7*$AC$3,B$38:B$67)))</f>
        <v/>
      </c>
      <c r="C71" s="62"/>
      <c r="D71" s="62"/>
      <c r="E71" s="62"/>
      <c r="F71" s="62" t="str">
        <f t="shared" ref="F71:U71" si="4">IF(OR(MIN(F$38:F$67)&gt;$A7*$AC$3,SUM(F$38:F$67)=0),"",(LOG10(($A7*$AC$3)/INDEX(F$38:F$67,MATCH($A7*$AC$3,F$38:F$67)))/LOG10(INDEX(F$38:F$67,MATCH($A7*$AC$3,F$38:F$67))/INDEX(F$38:F$67,1+MATCH($A7*$AC$3,F$38:F$67))))*(INDEX($A$38:$A$67,MATCH($A7*$AC$3,F$38:F$67))-INDEX($A$38:$A$67,1+MATCH($A7*$AC$3,F$38:F$67)))+INDEX($A$38:$A$67,MATCH($A7*$AC$3,F$38:F$67)))</f>
        <v/>
      </c>
      <c r="G71" s="62" t="str">
        <f t="shared" si="4"/>
        <v/>
      </c>
      <c r="H71" s="62" t="str">
        <f t="shared" si="4"/>
        <v/>
      </c>
      <c r="I71" s="62" t="str">
        <f t="shared" si="4"/>
        <v/>
      </c>
      <c r="J71" s="62" t="str">
        <f t="shared" si="4"/>
        <v/>
      </c>
      <c r="K71" s="62" t="str">
        <f t="shared" si="4"/>
        <v/>
      </c>
      <c r="L71" s="62" t="str">
        <f t="shared" si="4"/>
        <v/>
      </c>
      <c r="M71" s="62" t="str">
        <f t="shared" si="4"/>
        <v/>
      </c>
      <c r="N71" s="62" t="str">
        <f t="shared" si="4"/>
        <v/>
      </c>
      <c r="O71" s="62" t="str">
        <f t="shared" si="4"/>
        <v/>
      </c>
      <c r="P71" s="62" t="str">
        <f t="shared" si="4"/>
        <v/>
      </c>
      <c r="Q71" s="62" t="str">
        <f t="shared" si="4"/>
        <v/>
      </c>
      <c r="R71" s="62" t="str">
        <f t="shared" si="4"/>
        <v/>
      </c>
      <c r="S71" s="62" t="str">
        <f t="shared" si="4"/>
        <v/>
      </c>
      <c r="T71" s="62" t="str">
        <f t="shared" si="4"/>
        <v/>
      </c>
      <c r="U71" s="62" t="str">
        <f t="shared" si="4"/>
        <v/>
      </c>
    </row>
    <row r="72" spans="1:21">
      <c r="B72" s="62" t="str">
        <f>IF(OR(MIN(B$38:B$67)&gt;$A8*$AC$3,SUM(B$38:B$67)=0),"",(LOG10(($A8*$AC$3)/INDEX(B$38:B$67,MATCH($A8*$AC$3,B$38:B$67)))/LOG10(INDEX(B$38:B$67,MATCH($A8*$AC$3,B$38:B$67))/INDEX(B$38:B$67,1+MATCH($A8*$AC$3,B$38:B$67))))*(INDEX($A$38:$A$67,MATCH($A8*$AC$3,B$38:B$67))-INDEX($A$38:$A$67,1+MATCH($A8*$AC$3,B$38:B$67)))+INDEX($A$38:$A$67,MATCH($A8*$AC$3,B$38:B$67)))</f>
        <v/>
      </c>
      <c r="C72" s="62"/>
      <c r="D72" s="62" t="str">
        <f>IF(OR(MIN(D$38:D$67)&gt;$A8*$AC$3,SUM(D$38:D$67)=0),"",(LOG10(($A8*$AC$3)/INDEX(D$38:D$67,MATCH($A8*$AC$3,D$38:D$67)))/LOG10(INDEX(D$38:D$67,MATCH($A8*$AC$3,D$38:D$67))/INDEX(D$38:D$67,1+MATCH($A8*$AC$3,D$38:D$67))))*(INDEX($A$38:$A$67,MATCH($A8*$AC$3,D$38:D$67))-INDEX($A$38:$A$67,1+MATCH($A8*$AC$3,D$38:D$67)))+INDEX($A$38:$A$67,MATCH($A8*$AC$3,D$38:D$67)))</f>
        <v/>
      </c>
      <c r="E72" s="62" t="str">
        <f>IF(OR(MIN(E$38:E$67)&gt;$A8*$AC$3,SUM(E$38:E$67)=0),"",(LOG10(($A8*$AC$3)/INDEX(E$38:E$67,MATCH($A8*$AC$3,E$38:E$67)))/LOG10(INDEX(E$38:E$67,MATCH($A8*$AC$3,E$38:E$67))/INDEX(E$38:E$67,1+MATCH($A8*$AC$3,E$38:E$67))))*(INDEX($A$38:$A$67,MATCH($A8*$AC$3,E$38:E$67))-INDEX($A$38:$A$67,1+MATCH($A8*$AC$3,E$38:E$67)))+INDEX($A$38:$A$67,MATCH($A8*$AC$3,E$38:E$67)))</f>
        <v/>
      </c>
      <c r="F72" s="62" t="str">
        <f t="shared" ref="F72:U72" si="5">IF(OR(MIN(F$38:F$67)&gt;$A8*$AC$3,SUM(F$38:F$67)=0),"",(LOG10(($A8*$AC$3)/INDEX(F$38:F$67,MATCH($A8*$AC$3,F$38:F$67)))/LOG10(INDEX(F$38:F$67,MATCH($A8*$AC$3,F$38:F$67))/INDEX(F$38:F$67,1+MATCH($A8*$AC$3,F$38:F$67))))*(INDEX($A$38:$A$67,MATCH($A8*$AC$3,F$38:F$67))-INDEX($A$38:$A$67,1+MATCH($A8*$AC$3,F$38:F$67)))+INDEX($A$38:$A$67,MATCH($A8*$AC$3,F$38:F$67)))</f>
        <v/>
      </c>
      <c r="G72" s="62" t="str">
        <f t="shared" si="5"/>
        <v/>
      </c>
      <c r="H72" s="62" t="str">
        <f t="shared" si="5"/>
        <v/>
      </c>
      <c r="I72" s="62" t="str">
        <f t="shared" si="5"/>
        <v/>
      </c>
      <c r="J72" s="62" t="str">
        <f t="shared" si="5"/>
        <v/>
      </c>
      <c r="K72" s="62" t="str">
        <f t="shared" si="5"/>
        <v/>
      </c>
      <c r="L72" s="62" t="str">
        <f t="shared" si="5"/>
        <v/>
      </c>
      <c r="M72" s="62" t="str">
        <f t="shared" si="5"/>
        <v/>
      </c>
      <c r="N72" s="62" t="str">
        <f t="shared" si="5"/>
        <v/>
      </c>
      <c r="O72" s="62" t="str">
        <f t="shared" si="5"/>
        <v/>
      </c>
      <c r="P72" s="62" t="str">
        <f t="shared" si="5"/>
        <v/>
      </c>
      <c r="Q72" s="62" t="str">
        <f t="shared" si="5"/>
        <v/>
      </c>
      <c r="R72" s="62" t="str">
        <f t="shared" si="5"/>
        <v/>
      </c>
      <c r="S72" s="62" t="str">
        <f t="shared" si="5"/>
        <v/>
      </c>
      <c r="T72" s="62" t="str">
        <f t="shared" si="5"/>
        <v/>
      </c>
      <c r="U72" s="62" t="str">
        <f t="shared" si="5"/>
        <v/>
      </c>
    </row>
    <row r="73" spans="1:21">
      <c r="B73" s="62"/>
      <c r="C73" s="62"/>
      <c r="D73" s="62"/>
      <c r="E73" s="62"/>
      <c r="F73" s="62"/>
      <c r="G73" s="62"/>
      <c r="H73" s="62"/>
      <c r="I73" s="62"/>
      <c r="J73" s="62"/>
      <c r="K73" s="62"/>
      <c r="L73" s="62"/>
      <c r="M73" s="62"/>
      <c r="N73" s="62"/>
      <c r="O73" s="62"/>
      <c r="P73" s="62"/>
      <c r="Q73" s="62"/>
      <c r="R73" s="62"/>
      <c r="S73" s="62"/>
      <c r="T73" s="62"/>
      <c r="U73" s="62"/>
    </row>
    <row r="74" spans="1:21">
      <c r="B74" s="62"/>
      <c r="C74" s="62"/>
      <c r="D74" s="62"/>
      <c r="E74" s="62"/>
      <c r="F74" s="62"/>
      <c r="G74" s="62"/>
      <c r="H74" s="62"/>
      <c r="I74" s="62"/>
      <c r="J74" s="62"/>
      <c r="K74" s="62"/>
      <c r="L74" s="62"/>
      <c r="M74" s="62"/>
      <c r="N74" s="62"/>
      <c r="O74" s="62"/>
      <c r="P74" s="62"/>
      <c r="Q74" s="62"/>
      <c r="R74" s="62"/>
      <c r="S74" s="62"/>
      <c r="T74" s="62"/>
      <c r="U74" s="62"/>
    </row>
    <row r="75" spans="1:21">
      <c r="B75" s="62"/>
      <c r="C75" s="62"/>
      <c r="D75" s="62"/>
      <c r="E75" s="62"/>
      <c r="F75" s="62"/>
      <c r="G75" s="62"/>
      <c r="H75" s="62"/>
      <c r="I75" s="62"/>
      <c r="J75" s="62"/>
      <c r="K75" s="62"/>
      <c r="L75" s="62"/>
      <c r="M75" s="62"/>
      <c r="N75" s="62"/>
      <c r="O75" s="62"/>
      <c r="P75" s="62"/>
      <c r="Q75" s="62"/>
      <c r="R75" s="62"/>
      <c r="S75" s="62"/>
      <c r="T75" s="62"/>
      <c r="U75" s="62"/>
    </row>
    <row r="76" spans="1:21">
      <c r="B76" s="62"/>
      <c r="C76" s="62"/>
      <c r="D76" s="62"/>
      <c r="E76" s="62"/>
      <c r="F76" s="62"/>
      <c r="G76" s="62"/>
      <c r="H76" s="62"/>
      <c r="I76" s="62"/>
      <c r="J76" s="62"/>
      <c r="K76" s="62"/>
      <c r="L76" s="62"/>
      <c r="M76" s="62"/>
      <c r="N76" s="62"/>
      <c r="O76" s="62"/>
      <c r="P76" s="62"/>
      <c r="Q76" s="62"/>
      <c r="R76" s="62"/>
      <c r="S76" s="62"/>
      <c r="T76" s="62"/>
      <c r="U76" s="62"/>
    </row>
    <row r="77" spans="1:21">
      <c r="B77" s="62"/>
      <c r="C77" s="62"/>
      <c r="D77" s="62"/>
      <c r="E77" s="62"/>
      <c r="F77" s="62"/>
      <c r="G77" s="62"/>
      <c r="H77" s="62"/>
      <c r="I77" s="62"/>
      <c r="J77" s="62"/>
      <c r="K77" s="62"/>
      <c r="L77" s="62"/>
      <c r="M77" s="62"/>
      <c r="N77" s="62"/>
      <c r="O77" s="62"/>
      <c r="P77" s="62"/>
      <c r="Q77" s="62"/>
      <c r="R77" s="62"/>
      <c r="S77" s="62"/>
      <c r="T77" s="62"/>
      <c r="U77" s="62"/>
    </row>
    <row r="78" spans="1:21">
      <c r="B78" s="62"/>
      <c r="C78" s="62"/>
      <c r="D78" s="62"/>
      <c r="E78" s="62"/>
      <c r="F78" s="62"/>
      <c r="G78" s="62"/>
      <c r="H78" s="62"/>
      <c r="I78" s="62"/>
      <c r="J78" s="62"/>
      <c r="K78" s="62"/>
      <c r="L78" s="62"/>
      <c r="M78" s="62"/>
      <c r="N78" s="62"/>
      <c r="O78" s="62"/>
      <c r="P78" s="62"/>
      <c r="Q78" s="62"/>
      <c r="R78" s="62"/>
      <c r="S78" s="62"/>
      <c r="T78" s="62"/>
      <c r="U78" s="62"/>
    </row>
    <row r="79" spans="1:21">
      <c r="B79" s="62"/>
      <c r="C79" s="62"/>
      <c r="D79" s="62"/>
      <c r="E79" s="62"/>
      <c r="F79" s="62"/>
      <c r="G79" s="62"/>
      <c r="H79" s="62"/>
      <c r="I79" s="62"/>
      <c r="J79" s="62"/>
      <c r="K79" s="62"/>
      <c r="L79" s="62"/>
      <c r="M79" s="62"/>
      <c r="N79" s="62"/>
      <c r="O79" s="62"/>
      <c r="P79" s="62"/>
      <c r="Q79" s="62"/>
      <c r="R79" s="62"/>
      <c r="S79" s="62"/>
      <c r="T79" s="62"/>
      <c r="U79" s="62"/>
    </row>
    <row r="80" spans="1:21">
      <c r="B80" s="62"/>
      <c r="C80" s="62"/>
      <c r="D80" s="62"/>
      <c r="E80" s="62"/>
      <c r="F80" s="62"/>
      <c r="G80" s="62"/>
      <c r="H80" s="62"/>
      <c r="I80" s="62"/>
      <c r="J80" s="62"/>
      <c r="K80" s="62"/>
      <c r="L80" s="62"/>
      <c r="M80" s="62"/>
      <c r="N80" s="62"/>
      <c r="O80" s="62"/>
      <c r="P80" s="62"/>
      <c r="Q80" s="62"/>
      <c r="R80" s="62"/>
      <c r="S80" s="62"/>
      <c r="T80" s="62"/>
      <c r="U80" s="62"/>
    </row>
    <row r="81" spans="2:21">
      <c r="B81" s="62"/>
      <c r="C81" s="62"/>
      <c r="D81" s="62"/>
      <c r="E81" s="62"/>
      <c r="F81" s="62"/>
      <c r="G81" s="62"/>
      <c r="H81" s="62"/>
      <c r="I81" s="62"/>
      <c r="J81" s="62"/>
      <c r="K81" s="62"/>
      <c r="L81" s="62"/>
      <c r="M81" s="62"/>
      <c r="N81" s="62"/>
      <c r="O81" s="62"/>
      <c r="P81" s="62"/>
      <c r="Q81" s="62"/>
      <c r="R81" s="62"/>
      <c r="S81" s="62"/>
      <c r="T81" s="62"/>
      <c r="U81" s="62"/>
    </row>
    <row r="82" spans="2:21">
      <c r="B82" s="62"/>
      <c r="C82" s="62"/>
      <c r="D82" s="62"/>
      <c r="E82" s="62"/>
      <c r="F82" s="62"/>
      <c r="G82" s="62"/>
      <c r="H82" s="62"/>
      <c r="I82" s="62"/>
      <c r="J82" s="62"/>
      <c r="K82" s="62"/>
      <c r="L82" s="62"/>
      <c r="M82" s="62"/>
      <c r="N82" s="62"/>
      <c r="O82" s="62"/>
      <c r="P82" s="62"/>
      <c r="Q82" s="62"/>
      <c r="R82" s="62"/>
      <c r="S82" s="62"/>
      <c r="T82" s="62"/>
      <c r="U82" s="62"/>
    </row>
    <row r="83" spans="2:21">
      <c r="B83" s="62"/>
      <c r="C83" s="62"/>
      <c r="D83" s="62"/>
      <c r="E83" s="62"/>
      <c r="F83" s="62"/>
      <c r="G83" s="62"/>
      <c r="H83" s="62"/>
      <c r="I83" s="62"/>
      <c r="J83" s="62"/>
      <c r="K83" s="62"/>
      <c r="L83" s="62"/>
      <c r="M83" s="62"/>
      <c r="N83" s="62"/>
      <c r="O83" s="62"/>
      <c r="P83" s="62"/>
      <c r="Q83" s="62"/>
      <c r="R83" s="62"/>
      <c r="S83" s="62"/>
      <c r="T83" s="62"/>
      <c r="U83" s="62"/>
    </row>
    <row r="84" spans="2:21">
      <c r="B84" s="62"/>
      <c r="C84" s="62"/>
      <c r="D84" s="62"/>
      <c r="E84" s="62"/>
      <c r="F84" s="62"/>
      <c r="G84" s="62"/>
      <c r="H84" s="62"/>
      <c r="I84" s="62"/>
      <c r="J84" s="62"/>
      <c r="K84" s="62"/>
      <c r="L84" s="62"/>
      <c r="M84" s="62"/>
      <c r="N84" s="62"/>
      <c r="O84" s="62"/>
      <c r="P84" s="62"/>
      <c r="Q84" s="62"/>
      <c r="R84" s="62"/>
      <c r="S84" s="62"/>
      <c r="T84" s="62"/>
      <c r="U84" s="62"/>
    </row>
    <row r="85" spans="2:21">
      <c r="B85" s="62"/>
      <c r="C85" s="62"/>
      <c r="D85" s="62"/>
      <c r="E85" s="62"/>
      <c r="F85" s="62"/>
      <c r="G85" s="62"/>
      <c r="H85" s="62"/>
      <c r="I85" s="62"/>
      <c r="J85" s="62"/>
      <c r="K85" s="62"/>
      <c r="L85" s="62"/>
      <c r="M85" s="62"/>
      <c r="N85" s="62"/>
      <c r="O85" s="62"/>
      <c r="P85" s="62"/>
      <c r="Q85" s="62"/>
      <c r="R85" s="62"/>
      <c r="S85" s="62"/>
      <c r="T85" s="62"/>
      <c r="U85" s="62"/>
    </row>
    <row r="86" spans="2:21">
      <c r="B86" s="62"/>
      <c r="C86" s="62"/>
      <c r="D86" s="62"/>
      <c r="E86" s="62"/>
      <c r="F86" s="62"/>
      <c r="G86" s="62"/>
      <c r="H86" s="62"/>
      <c r="I86" s="62"/>
      <c r="J86" s="62"/>
      <c r="K86" s="62"/>
      <c r="L86" s="62"/>
      <c r="M86" s="62"/>
      <c r="N86" s="62"/>
      <c r="O86" s="62"/>
      <c r="P86" s="62"/>
      <c r="Q86" s="62"/>
      <c r="R86" s="62"/>
      <c r="S86" s="62"/>
      <c r="T86" s="62"/>
      <c r="U86" s="62"/>
    </row>
    <row r="87" spans="2:21">
      <c r="B87" s="62"/>
      <c r="C87" s="62"/>
      <c r="D87" s="62"/>
      <c r="E87" s="62"/>
      <c r="F87" s="62"/>
      <c r="G87" s="62"/>
      <c r="H87" s="62"/>
      <c r="I87" s="62"/>
      <c r="J87" s="62"/>
      <c r="K87" s="62"/>
      <c r="L87" s="62"/>
      <c r="M87" s="62"/>
      <c r="N87" s="62"/>
      <c r="O87" s="62"/>
      <c r="P87" s="62"/>
      <c r="Q87" s="62"/>
      <c r="R87" s="62"/>
      <c r="S87" s="62"/>
      <c r="T87" s="62"/>
      <c r="U87" s="62"/>
    </row>
    <row r="88" spans="2:21">
      <c r="B88" s="62"/>
      <c r="C88" s="62"/>
      <c r="D88" s="62"/>
      <c r="E88" s="62"/>
      <c r="F88" s="62"/>
      <c r="G88" s="62"/>
      <c r="H88" s="62"/>
      <c r="I88" s="62"/>
      <c r="J88" s="62"/>
      <c r="K88" s="62"/>
      <c r="L88" s="62"/>
      <c r="M88" s="62"/>
      <c r="N88" s="62"/>
      <c r="O88" s="62"/>
      <c r="P88" s="62"/>
      <c r="Q88" s="62"/>
      <c r="R88" s="62"/>
      <c r="S88" s="62"/>
      <c r="T88" s="62"/>
      <c r="U88" s="62"/>
    </row>
    <row r="89" spans="2:21">
      <c r="B89" s="62"/>
      <c r="C89" s="62"/>
      <c r="D89" s="62"/>
      <c r="E89" s="62"/>
      <c r="F89" s="62"/>
      <c r="G89" s="62"/>
      <c r="H89" s="62"/>
      <c r="I89" s="62"/>
      <c r="J89" s="62"/>
      <c r="K89" s="62"/>
      <c r="L89" s="62"/>
      <c r="M89" s="62"/>
      <c r="N89" s="62"/>
      <c r="O89" s="62"/>
      <c r="P89" s="62"/>
      <c r="Q89" s="62"/>
      <c r="R89" s="62"/>
      <c r="S89" s="62"/>
      <c r="T89" s="62"/>
      <c r="U89" s="62"/>
    </row>
    <row r="90" spans="2:21">
      <c r="B90" s="62"/>
      <c r="C90" s="62"/>
      <c r="D90" s="62"/>
      <c r="E90" s="62"/>
      <c r="F90" s="62"/>
      <c r="G90" s="62"/>
      <c r="H90" s="62"/>
      <c r="I90" s="62"/>
      <c r="J90" s="62"/>
      <c r="K90" s="62"/>
      <c r="L90" s="62"/>
      <c r="M90" s="62"/>
      <c r="N90" s="62"/>
      <c r="O90" s="62"/>
      <c r="P90" s="62"/>
      <c r="Q90" s="62"/>
      <c r="R90" s="62"/>
      <c r="S90" s="62"/>
      <c r="T90" s="62"/>
      <c r="U90" s="62"/>
    </row>
    <row r="91" spans="2:21">
      <c r="B91" s="62"/>
      <c r="C91" s="62"/>
      <c r="D91" s="62"/>
      <c r="E91" s="62"/>
      <c r="F91" s="62"/>
      <c r="G91" s="62"/>
      <c r="H91" s="62"/>
      <c r="I91" s="62"/>
      <c r="J91" s="62"/>
      <c r="K91" s="62"/>
      <c r="L91" s="62"/>
      <c r="M91" s="62"/>
      <c r="N91" s="62"/>
      <c r="O91" s="62"/>
      <c r="P91" s="62"/>
      <c r="Q91" s="62"/>
      <c r="R91" s="62"/>
      <c r="S91" s="62"/>
      <c r="T91" s="62"/>
      <c r="U91" s="62"/>
    </row>
    <row r="92" spans="2:21">
      <c r="B92" s="62"/>
      <c r="C92" s="62"/>
      <c r="D92" s="62"/>
      <c r="E92" s="62"/>
      <c r="F92" s="62"/>
      <c r="G92" s="62"/>
      <c r="H92" s="62"/>
      <c r="I92" s="62"/>
      <c r="J92" s="62"/>
      <c r="K92" s="62"/>
      <c r="L92" s="62"/>
      <c r="M92" s="62"/>
      <c r="N92" s="62"/>
      <c r="O92" s="62"/>
      <c r="P92" s="62"/>
      <c r="Q92" s="62"/>
      <c r="R92" s="62"/>
      <c r="S92" s="62"/>
      <c r="T92" s="62"/>
      <c r="U92" s="62"/>
    </row>
    <row r="93" spans="2:21">
      <c r="B93" s="62"/>
      <c r="C93" s="62"/>
      <c r="D93" s="62"/>
      <c r="E93" s="62"/>
      <c r="F93" s="62"/>
      <c r="G93" s="62"/>
      <c r="H93" s="62"/>
      <c r="I93" s="62"/>
      <c r="J93" s="62"/>
      <c r="K93" s="62"/>
      <c r="L93" s="62"/>
      <c r="M93" s="62"/>
      <c r="N93" s="62"/>
      <c r="O93" s="62"/>
      <c r="P93" s="62"/>
      <c r="Q93" s="62"/>
      <c r="R93" s="62"/>
      <c r="S93" s="62"/>
      <c r="T93" s="62"/>
      <c r="U93" s="62"/>
    </row>
    <row r="94" spans="2:21">
      <c r="B94" s="62"/>
      <c r="C94" s="62"/>
      <c r="D94" s="62"/>
      <c r="E94" s="62"/>
      <c r="F94" s="62"/>
      <c r="G94" s="62"/>
      <c r="H94" s="62"/>
      <c r="I94" s="62"/>
      <c r="J94" s="62"/>
      <c r="K94" s="62"/>
      <c r="L94" s="62"/>
      <c r="M94" s="62"/>
      <c r="N94" s="62"/>
      <c r="O94" s="62"/>
      <c r="P94" s="62"/>
      <c r="Q94" s="62"/>
      <c r="R94" s="62"/>
      <c r="S94" s="62"/>
      <c r="T94" s="62"/>
      <c r="U94" s="62"/>
    </row>
    <row r="95" spans="2:21">
      <c r="B95" s="62"/>
      <c r="C95" s="62"/>
      <c r="D95" s="62"/>
      <c r="E95" s="62"/>
      <c r="F95" s="62"/>
      <c r="G95" s="62"/>
      <c r="H95" s="62"/>
      <c r="I95" s="62"/>
      <c r="J95" s="62"/>
      <c r="K95" s="62"/>
      <c r="L95" s="62"/>
      <c r="M95" s="62"/>
      <c r="N95" s="62"/>
      <c r="O95" s="62"/>
      <c r="P95" s="62"/>
      <c r="Q95" s="62"/>
      <c r="R95" s="62"/>
      <c r="S95" s="62"/>
      <c r="T95" s="62"/>
      <c r="U95" s="62"/>
    </row>
    <row r="96" spans="2:21">
      <c r="D96" s="18"/>
      <c r="E96" s="18"/>
      <c r="F96" s="18"/>
      <c r="G96" s="18"/>
      <c r="H96" s="18"/>
      <c r="I96" s="18"/>
      <c r="R96" s="36"/>
      <c r="S96" s="36"/>
    </row>
    <row r="97" spans="1:21" ht="26.25">
      <c r="A97" s="152" t="s">
        <v>267</v>
      </c>
      <c r="B97" s="152"/>
      <c r="C97" s="152"/>
      <c r="D97" s="152"/>
      <c r="E97" s="152"/>
      <c r="F97" s="152"/>
      <c r="G97" s="152"/>
      <c r="H97" s="152"/>
      <c r="I97" s="152"/>
      <c r="J97" s="152"/>
      <c r="K97" s="152"/>
      <c r="L97" s="152"/>
      <c r="M97" s="152"/>
      <c r="N97" s="152"/>
      <c r="O97" s="152"/>
      <c r="P97" s="152"/>
      <c r="Q97" s="152"/>
      <c r="R97" s="152"/>
      <c r="S97" s="152"/>
      <c r="T97" s="152"/>
      <c r="U97" s="152"/>
    </row>
    <row r="98" spans="1:21" ht="45">
      <c r="A98" s="11" t="s">
        <v>5</v>
      </c>
      <c r="B98" s="43" t="s">
        <v>6</v>
      </c>
      <c r="C98" s="43" t="s">
        <v>131</v>
      </c>
      <c r="D98" s="43" t="s">
        <v>7</v>
      </c>
      <c r="E98" s="43" t="s">
        <v>8</v>
      </c>
      <c r="F98" s="43" t="s">
        <v>9</v>
      </c>
      <c r="G98" s="43" t="s">
        <v>10</v>
      </c>
      <c r="H98" s="43" t="s">
        <v>19</v>
      </c>
      <c r="I98" s="43"/>
      <c r="J98" s="43"/>
      <c r="K98" s="43"/>
      <c r="L98" s="43"/>
      <c r="M98" s="43"/>
      <c r="N98" s="43"/>
      <c r="O98" s="43"/>
      <c r="P98" s="43"/>
      <c r="Q98" s="43"/>
      <c r="R98" s="43"/>
      <c r="S98" s="43"/>
      <c r="T98" s="43"/>
      <c r="U98" s="43"/>
    </row>
    <row r="99" spans="1:21">
      <c r="A99" s="14">
        <v>-6</v>
      </c>
      <c r="B99" s="75"/>
      <c r="C99" s="75"/>
      <c r="D99" s="75"/>
      <c r="E99" s="75"/>
      <c r="F99" s="75">
        <v>2.6135279805352796</v>
      </c>
      <c r="G99" s="75">
        <v>2.3450300346952639</v>
      </c>
      <c r="H99" s="75"/>
      <c r="I99" s="75"/>
      <c r="J99" s="75"/>
      <c r="K99" s="75"/>
      <c r="L99" s="88"/>
      <c r="M99" s="88"/>
      <c r="N99" s="75"/>
      <c r="O99" s="75"/>
      <c r="P99" s="38"/>
      <c r="Q99" s="38"/>
      <c r="R99" s="38"/>
      <c r="S99" s="38"/>
      <c r="T99" s="38"/>
      <c r="U99" s="38"/>
    </row>
    <row r="100" spans="1:21">
      <c r="A100" s="14">
        <f t="shared" ref="A100:A128" si="6">A99+1</f>
        <v>-5</v>
      </c>
      <c r="B100" s="75"/>
      <c r="C100" s="75">
        <v>2.3595372293088106</v>
      </c>
      <c r="D100" s="75"/>
      <c r="E100" s="75">
        <f>IFERROR(H39/I39,"")</f>
        <v>2.4517840196248128</v>
      </c>
      <c r="F100" s="75">
        <v>2.4069517071670257</v>
      </c>
      <c r="G100" s="75">
        <v>2.1725522442369005</v>
      </c>
      <c r="H100" s="75"/>
      <c r="I100" s="75"/>
      <c r="J100" s="75"/>
      <c r="K100" s="75"/>
      <c r="L100" s="88"/>
      <c r="M100" s="88"/>
      <c r="N100" s="39"/>
      <c r="O100" s="39"/>
      <c r="P100" s="38"/>
      <c r="Q100" s="38"/>
      <c r="R100" s="38"/>
      <c r="S100" s="38"/>
      <c r="T100" s="38"/>
      <c r="U100" s="38"/>
    </row>
    <row r="101" spans="1:21">
      <c r="A101" s="14">
        <f t="shared" si="6"/>
        <v>-4</v>
      </c>
      <c r="B101" s="75"/>
      <c r="C101" s="75">
        <v>2.1258698351283458</v>
      </c>
      <c r="D101" s="75"/>
      <c r="E101" s="75">
        <f t="shared" ref="E101:E115" si="7">IFERROR(H40/I40,"")</f>
        <v>2.7256937073046843</v>
      </c>
      <c r="F101" s="75">
        <v>2.2252213211168206</v>
      </c>
      <c r="G101" s="75">
        <v>2.0839866718933742</v>
      </c>
      <c r="H101" s="75"/>
      <c r="I101" s="75"/>
      <c r="J101" s="75"/>
      <c r="K101" s="75"/>
      <c r="L101" s="88"/>
      <c r="M101" s="88"/>
      <c r="N101" s="39"/>
      <c r="O101" s="39"/>
      <c r="P101" s="38"/>
      <c r="Q101" s="38"/>
      <c r="R101" s="38"/>
      <c r="S101" s="38"/>
      <c r="T101" s="38"/>
      <c r="U101" s="38"/>
    </row>
    <row r="102" spans="1:21">
      <c r="A102" s="14">
        <f t="shared" si="6"/>
        <v>-3</v>
      </c>
      <c r="B102" s="47"/>
      <c r="C102" s="75">
        <v>1.9260459115529107</v>
      </c>
      <c r="D102" s="75"/>
      <c r="E102" s="75">
        <f t="shared" si="7"/>
        <v>1.9898399225698111</v>
      </c>
      <c r="F102" s="75">
        <v>2.0778322137481693</v>
      </c>
      <c r="G102" s="75">
        <v>1.9677527983776419</v>
      </c>
      <c r="H102" s="75"/>
      <c r="I102" s="75"/>
      <c r="J102" s="75"/>
      <c r="K102" s="75"/>
      <c r="L102" s="88"/>
      <c r="M102" s="88"/>
      <c r="N102" s="39"/>
      <c r="O102" s="39"/>
      <c r="P102" s="38"/>
      <c r="Q102" s="38"/>
      <c r="R102" s="38"/>
      <c r="S102" s="38"/>
      <c r="T102" s="38"/>
      <c r="U102" s="38"/>
    </row>
    <row r="103" spans="1:21" ht="15">
      <c r="A103" s="14">
        <f t="shared" si="6"/>
        <v>-2</v>
      </c>
      <c r="B103" s="74"/>
      <c r="C103" s="75">
        <v>1.7559354137411418</v>
      </c>
      <c r="D103" s="75"/>
      <c r="E103" s="75">
        <f t="shared" si="7"/>
        <v>2.2608158524914344</v>
      </c>
      <c r="F103" s="75">
        <v>1.9499122000167237</v>
      </c>
      <c r="G103" s="75">
        <v>1.7808626707749988</v>
      </c>
      <c r="H103" s="75"/>
      <c r="I103" s="75"/>
      <c r="J103" s="75"/>
      <c r="K103" s="75"/>
      <c r="L103" s="88"/>
      <c r="M103" s="88"/>
      <c r="N103" s="39"/>
      <c r="O103" s="39"/>
      <c r="P103" s="38"/>
      <c r="Q103" s="38"/>
      <c r="R103" s="38"/>
      <c r="S103" s="38"/>
      <c r="T103" s="38"/>
      <c r="U103" s="38"/>
    </row>
    <row r="104" spans="1:21">
      <c r="A104" s="14">
        <f t="shared" si="6"/>
        <v>-1</v>
      </c>
      <c r="B104" s="63"/>
      <c r="C104" s="75">
        <v>1.7176952210152741</v>
      </c>
      <c r="D104" s="75"/>
      <c r="E104" s="75">
        <f t="shared" si="7"/>
        <v>2.2058770787428581</v>
      </c>
      <c r="F104" s="75">
        <v>1.8336887739048351</v>
      </c>
      <c r="G104" s="75">
        <v>1.6535452584708581</v>
      </c>
      <c r="H104" s="75"/>
      <c r="I104" s="75"/>
      <c r="J104" s="75"/>
      <c r="K104" s="75"/>
      <c r="L104" s="88"/>
      <c r="M104" s="88"/>
      <c r="N104" s="39"/>
      <c r="O104" s="39"/>
      <c r="P104" s="38"/>
      <c r="Q104" s="38"/>
      <c r="R104" s="38"/>
      <c r="S104" s="38"/>
      <c r="T104" s="38"/>
      <c r="U104" s="38"/>
    </row>
    <row r="105" spans="1:21">
      <c r="A105" s="14">
        <f t="shared" si="6"/>
        <v>0</v>
      </c>
      <c r="B105" s="63"/>
      <c r="C105" s="75">
        <v>1.7149413470893837</v>
      </c>
      <c r="D105" s="75"/>
      <c r="E105" s="75">
        <f t="shared" si="7"/>
        <v>1.4606027221965017</v>
      </c>
      <c r="F105" s="75">
        <v>1.7315792613805858</v>
      </c>
      <c r="G105" s="75">
        <v>1.6145083980451864</v>
      </c>
      <c r="H105" s="75"/>
      <c r="I105" s="75"/>
      <c r="J105" s="75"/>
      <c r="K105" s="75"/>
      <c r="L105" s="88"/>
      <c r="M105" s="88"/>
      <c r="N105" s="39"/>
      <c r="O105" s="39"/>
      <c r="P105" s="38"/>
      <c r="Q105" s="38"/>
      <c r="R105" s="38"/>
      <c r="S105" s="38"/>
      <c r="T105" s="38"/>
      <c r="U105" s="38"/>
    </row>
    <row r="106" spans="1:21">
      <c r="A106" s="14">
        <f t="shared" si="6"/>
        <v>1</v>
      </c>
      <c r="B106" s="63"/>
      <c r="C106" s="75">
        <v>1.6808881160623914</v>
      </c>
      <c r="D106" s="75"/>
      <c r="E106" s="75">
        <f t="shared" si="7"/>
        <v>1.7283866919270932</v>
      </c>
      <c r="F106" s="75">
        <v>1.6453144153777941</v>
      </c>
      <c r="G106" s="75">
        <v>1.5830660762622233</v>
      </c>
      <c r="H106" s="75"/>
      <c r="I106" s="75"/>
      <c r="J106" s="75"/>
      <c r="K106" s="75"/>
      <c r="L106" s="88"/>
      <c r="M106" s="88"/>
      <c r="N106" s="39"/>
      <c r="O106" s="39"/>
      <c r="P106" s="38"/>
      <c r="Q106" s="38"/>
      <c r="R106" s="38"/>
      <c r="S106" s="38"/>
      <c r="T106" s="38"/>
      <c r="U106" s="38"/>
    </row>
    <row r="107" spans="1:21">
      <c r="A107" s="14">
        <f t="shared" si="6"/>
        <v>2</v>
      </c>
      <c r="B107" s="63"/>
      <c r="C107" s="75">
        <v>1.5698042118011168</v>
      </c>
      <c r="D107" s="75"/>
      <c r="E107" s="75">
        <f t="shared" si="7"/>
        <v>1.595228771119737</v>
      </c>
      <c r="F107" s="75">
        <v>1.5648956224254695</v>
      </c>
      <c r="G107" s="75">
        <v>1.5431744057386181</v>
      </c>
      <c r="H107" s="75"/>
      <c r="I107" s="75"/>
      <c r="J107" s="75"/>
      <c r="K107" s="75"/>
      <c r="L107" s="88"/>
      <c r="M107" s="88"/>
      <c r="N107" s="39"/>
      <c r="O107" s="39"/>
      <c r="P107" s="38"/>
      <c r="Q107" s="38"/>
      <c r="R107" s="38"/>
      <c r="S107" s="38"/>
      <c r="T107" s="38"/>
      <c r="U107" s="38"/>
    </row>
    <row r="108" spans="1:21">
      <c r="A108" s="14">
        <f t="shared" si="6"/>
        <v>3</v>
      </c>
      <c r="B108" s="63"/>
      <c r="C108" s="75">
        <v>1.4622572098278004</v>
      </c>
      <c r="D108" s="75"/>
      <c r="E108" s="75">
        <f t="shared" si="7"/>
        <v>1.6575168283372783</v>
      </c>
      <c r="F108" s="75">
        <v>1.4911484724489579</v>
      </c>
      <c r="G108" s="75">
        <v>1.5213926580075414</v>
      </c>
      <c r="H108" s="75"/>
      <c r="I108" s="75"/>
      <c r="J108" s="75"/>
      <c r="K108" s="75"/>
      <c r="L108" s="88"/>
      <c r="M108" s="88"/>
      <c r="N108" s="39"/>
      <c r="O108" s="39"/>
      <c r="P108" s="38"/>
      <c r="Q108" s="38"/>
      <c r="R108" s="38"/>
      <c r="S108" s="38"/>
      <c r="T108" s="38"/>
      <c r="U108" s="38"/>
    </row>
    <row r="109" spans="1:21">
      <c r="A109" s="14">
        <f t="shared" si="6"/>
        <v>4</v>
      </c>
      <c r="B109" s="63"/>
      <c r="C109" s="75">
        <v>1.3834182604078362</v>
      </c>
      <c r="D109" s="75"/>
      <c r="E109" s="75">
        <f t="shared" si="7"/>
        <v>1.4934702933123538</v>
      </c>
      <c r="F109" s="75">
        <v>1.4172418512797451</v>
      </c>
      <c r="G109" s="75">
        <v>1.4371930728912516</v>
      </c>
      <c r="H109" s="75"/>
      <c r="I109" s="75"/>
      <c r="J109" s="75"/>
      <c r="K109" s="75"/>
      <c r="L109" s="88"/>
      <c r="M109" s="88"/>
      <c r="N109" s="39"/>
      <c r="O109" s="39"/>
      <c r="P109" s="38"/>
      <c r="Q109" s="38"/>
      <c r="R109" s="38"/>
      <c r="S109" s="38"/>
      <c r="T109" s="38"/>
      <c r="U109" s="38"/>
    </row>
    <row r="110" spans="1:21">
      <c r="A110" s="14">
        <f t="shared" si="6"/>
        <v>5</v>
      </c>
      <c r="B110" s="63"/>
      <c r="C110" s="75">
        <v>1.2964582278305388</v>
      </c>
      <c r="D110" s="75"/>
      <c r="E110" s="75">
        <f t="shared" si="7"/>
        <v>1.4110884551536584</v>
      </c>
      <c r="F110" s="75">
        <v>1.3393453937808777</v>
      </c>
      <c r="G110" s="75">
        <v>1.3680643856595571</v>
      </c>
      <c r="H110" s="75"/>
      <c r="I110" s="75"/>
      <c r="J110" s="75"/>
      <c r="K110" s="75"/>
      <c r="L110" s="88"/>
      <c r="M110" s="88"/>
      <c r="N110" s="39"/>
      <c r="O110" s="39"/>
      <c r="P110" s="38"/>
      <c r="Q110" s="38"/>
      <c r="R110" s="38"/>
      <c r="S110" s="38"/>
      <c r="T110" s="38"/>
      <c r="U110" s="38"/>
    </row>
    <row r="111" spans="1:21">
      <c r="A111" s="14">
        <f t="shared" si="6"/>
        <v>6</v>
      </c>
      <c r="B111" s="63"/>
      <c r="C111" s="75">
        <v>1.2232683090138567</v>
      </c>
      <c r="D111" s="75"/>
      <c r="E111" s="75">
        <f t="shared" si="7"/>
        <v>1.2985130317965727</v>
      </c>
      <c r="F111" s="75">
        <v>1.2681295110990058</v>
      </c>
      <c r="G111" s="75">
        <v>1.3033225369940464</v>
      </c>
      <c r="H111" s="75"/>
      <c r="I111" s="75"/>
      <c r="J111" s="75"/>
      <c r="K111" s="75"/>
      <c r="L111" s="88"/>
      <c r="M111" s="88"/>
      <c r="N111" s="39"/>
      <c r="O111" s="39"/>
      <c r="P111" s="38"/>
      <c r="Q111" s="38"/>
      <c r="R111" s="38"/>
      <c r="S111" s="38"/>
      <c r="T111" s="38"/>
      <c r="U111" s="38"/>
    </row>
    <row r="112" spans="1:21" ht="14.25">
      <c r="A112" s="14">
        <f t="shared" si="6"/>
        <v>7</v>
      </c>
      <c r="B112" s="50"/>
      <c r="C112" s="75">
        <v>1.1625969464298735</v>
      </c>
      <c r="D112" s="75"/>
      <c r="E112" s="75">
        <f t="shared" si="7"/>
        <v>1.2267203191727858</v>
      </c>
      <c r="F112" s="75">
        <v>1.2048723972580697</v>
      </c>
      <c r="G112" s="75">
        <v>1.2225351934747934</v>
      </c>
      <c r="H112" s="75"/>
      <c r="I112" s="75"/>
      <c r="J112" s="75"/>
      <c r="K112" s="75"/>
      <c r="L112" s="88"/>
      <c r="M112" s="88"/>
      <c r="N112" s="39"/>
      <c r="O112" s="39"/>
      <c r="P112" s="38"/>
      <c r="Q112" s="38"/>
      <c r="R112" s="38"/>
      <c r="S112" s="38"/>
      <c r="T112" s="38"/>
      <c r="U112" s="38"/>
    </row>
    <row r="113" spans="1:21">
      <c r="A113" s="14">
        <f t="shared" si="6"/>
        <v>8</v>
      </c>
      <c r="B113" s="63"/>
      <c r="C113" s="75">
        <v>1.1119169493938172</v>
      </c>
      <c r="D113" s="75"/>
      <c r="E113" s="75">
        <f t="shared" si="7"/>
        <v>1.2355032558914896</v>
      </c>
      <c r="F113" s="75">
        <v>1.1515091098705601</v>
      </c>
      <c r="G113" s="75">
        <v>1.1540456725874353</v>
      </c>
      <c r="H113" s="75"/>
      <c r="I113" s="75"/>
      <c r="J113" s="75"/>
      <c r="K113" s="75"/>
      <c r="L113" s="88"/>
      <c r="M113" s="88"/>
      <c r="N113" s="39"/>
      <c r="O113" s="39"/>
      <c r="P113" s="38"/>
      <c r="Q113" s="38"/>
      <c r="R113" s="38"/>
      <c r="S113" s="38"/>
      <c r="T113" s="38"/>
      <c r="U113" s="38"/>
    </row>
    <row r="114" spans="1:21">
      <c r="A114" s="14">
        <f t="shared" si="6"/>
        <v>9</v>
      </c>
      <c r="B114" s="63"/>
      <c r="C114" s="75">
        <v>1.0711538983283189</v>
      </c>
      <c r="D114" s="75"/>
      <c r="E114" s="75">
        <f t="shared" si="7"/>
        <v>1.1407205132494418</v>
      </c>
      <c r="F114" s="75">
        <v>1.1068620232660875</v>
      </c>
      <c r="G114" s="75">
        <v>1.1112071941876989</v>
      </c>
      <c r="H114" s="75"/>
      <c r="I114" s="75"/>
      <c r="J114" s="75"/>
      <c r="K114" s="75"/>
      <c r="L114" s="88"/>
      <c r="M114" s="88"/>
      <c r="N114" s="39"/>
      <c r="O114" s="39"/>
      <c r="P114" s="38"/>
      <c r="Q114" s="38"/>
      <c r="R114" s="75"/>
      <c r="S114" s="75"/>
      <c r="T114" s="75"/>
      <c r="U114" s="75"/>
    </row>
    <row r="115" spans="1:21">
      <c r="A115" s="14">
        <f t="shared" si="6"/>
        <v>10</v>
      </c>
      <c r="B115" s="63"/>
      <c r="C115" s="75">
        <v>1.0457170335988626</v>
      </c>
      <c r="D115" s="75"/>
      <c r="E115" s="75">
        <f t="shared" si="7"/>
        <v>1.1007761802865024</v>
      </c>
      <c r="F115" s="75">
        <v>1.0718785632839225</v>
      </c>
      <c r="G115" s="75">
        <v>1.0799169244898004</v>
      </c>
      <c r="H115" s="75"/>
      <c r="I115" s="75"/>
      <c r="J115" s="75"/>
      <c r="K115" s="75"/>
      <c r="L115" s="88"/>
      <c r="M115" s="88"/>
      <c r="N115" s="39"/>
      <c r="O115" s="39"/>
      <c r="P115" s="38"/>
      <c r="Q115" s="38"/>
      <c r="R115" s="75"/>
      <c r="S115" s="75"/>
      <c r="T115" s="75"/>
      <c r="U115" s="75"/>
    </row>
    <row r="116" spans="1:21">
      <c r="A116" s="14">
        <f t="shared" si="6"/>
        <v>11</v>
      </c>
      <c r="B116" s="63"/>
      <c r="C116" s="63"/>
      <c r="D116" s="75"/>
      <c r="E116" s="75"/>
      <c r="F116" s="75">
        <v>1.0455139433369478</v>
      </c>
      <c r="G116" s="75">
        <v>1.0570481734641359</v>
      </c>
      <c r="H116" s="75"/>
      <c r="I116" s="75"/>
      <c r="J116" s="75"/>
      <c r="K116" s="75"/>
      <c r="L116" s="88"/>
      <c r="M116" s="88"/>
      <c r="N116" s="39"/>
      <c r="O116" s="39"/>
      <c r="P116" s="38"/>
      <c r="Q116" s="38"/>
      <c r="R116" s="75"/>
      <c r="S116" s="75"/>
      <c r="T116" s="75"/>
      <c r="U116" s="75"/>
    </row>
    <row r="117" spans="1:21">
      <c r="A117" s="14">
        <f t="shared" si="6"/>
        <v>12</v>
      </c>
      <c r="B117" s="63"/>
      <c r="C117" s="63"/>
      <c r="D117" s="75"/>
      <c r="E117" s="75"/>
      <c r="F117" s="75">
        <v>1.0270801753451595</v>
      </c>
      <c r="G117" s="75">
        <v>1.0356684764465058</v>
      </c>
      <c r="H117" s="75"/>
      <c r="I117" s="75"/>
      <c r="J117" s="75"/>
      <c r="K117" s="75"/>
      <c r="L117" s="88"/>
      <c r="M117" s="88"/>
      <c r="N117" s="39"/>
      <c r="O117" s="39"/>
      <c r="P117" s="38"/>
      <c r="Q117" s="38"/>
      <c r="R117" s="75"/>
      <c r="S117" s="75"/>
      <c r="T117" s="75"/>
      <c r="U117" s="75"/>
    </row>
    <row r="118" spans="1:21">
      <c r="A118" s="14">
        <f t="shared" si="6"/>
        <v>13</v>
      </c>
      <c r="B118" s="63"/>
      <c r="C118" s="63"/>
      <c r="D118" s="75"/>
      <c r="E118" s="75"/>
      <c r="F118" s="75">
        <v>1.0158020556178333</v>
      </c>
      <c r="G118" s="75"/>
      <c r="H118" s="75"/>
      <c r="I118" s="75"/>
      <c r="J118" s="75"/>
      <c r="K118" s="75"/>
      <c r="L118" s="88"/>
      <c r="M118" s="88"/>
      <c r="N118" s="39"/>
      <c r="O118" s="39"/>
      <c r="P118" s="38"/>
      <c r="Q118" s="38"/>
      <c r="R118" s="75"/>
      <c r="S118" s="75"/>
      <c r="T118" s="75"/>
      <c r="U118" s="75"/>
    </row>
    <row r="119" spans="1:21">
      <c r="A119" s="14">
        <f t="shared" si="6"/>
        <v>14</v>
      </c>
      <c r="B119" s="63"/>
      <c r="C119" s="63"/>
      <c r="D119" s="75"/>
      <c r="E119" s="75"/>
      <c r="F119" s="75">
        <v>1.0086634659228066</v>
      </c>
      <c r="G119" s="75"/>
      <c r="H119" s="75"/>
      <c r="I119" s="75"/>
      <c r="J119" s="75"/>
      <c r="K119" s="75"/>
      <c r="L119" s="130"/>
      <c r="M119" s="130"/>
      <c r="N119" s="39"/>
      <c r="O119" s="39"/>
      <c r="P119" s="38"/>
      <c r="Q119" s="38"/>
      <c r="R119" s="75"/>
      <c r="S119" s="75"/>
      <c r="T119" s="75"/>
      <c r="U119" s="75"/>
    </row>
    <row r="120" spans="1:21">
      <c r="A120" s="14">
        <f t="shared" si="6"/>
        <v>15</v>
      </c>
      <c r="B120" s="63"/>
      <c r="C120" s="63"/>
      <c r="D120" s="75"/>
      <c r="E120" s="75"/>
      <c r="F120" s="75">
        <v>1.0043264608481999</v>
      </c>
      <c r="G120" s="75"/>
      <c r="H120" s="75"/>
      <c r="I120" s="75"/>
      <c r="J120" s="75"/>
      <c r="K120" s="75"/>
      <c r="L120" s="75"/>
      <c r="M120" s="75"/>
      <c r="N120" s="39"/>
      <c r="O120" s="39"/>
      <c r="P120" s="38"/>
      <c r="Q120" s="38"/>
      <c r="R120" s="75"/>
      <c r="S120" s="75"/>
      <c r="T120" s="75"/>
      <c r="U120" s="75"/>
    </row>
    <row r="121" spans="1:21" ht="15">
      <c r="A121" s="14">
        <f t="shared" si="6"/>
        <v>16</v>
      </c>
      <c r="B121" s="74"/>
      <c r="C121" s="74"/>
      <c r="D121" s="75"/>
      <c r="E121" s="75"/>
      <c r="F121" s="75">
        <v>1.0022119766543187</v>
      </c>
      <c r="G121" s="75"/>
      <c r="H121" s="75"/>
      <c r="I121" s="75"/>
      <c r="J121" s="75"/>
      <c r="K121" s="75"/>
      <c r="L121" s="88"/>
      <c r="M121" s="88"/>
      <c r="N121" s="39"/>
      <c r="O121" s="39"/>
      <c r="P121" s="38"/>
      <c r="Q121" s="38"/>
      <c r="R121" s="75"/>
      <c r="S121" s="75"/>
      <c r="T121" s="75"/>
      <c r="U121" s="75"/>
    </row>
    <row r="122" spans="1:21" ht="15">
      <c r="A122" s="14">
        <f t="shared" si="6"/>
        <v>17</v>
      </c>
      <c r="B122" s="67"/>
      <c r="C122" s="67"/>
      <c r="D122" s="75"/>
      <c r="E122" s="75"/>
      <c r="F122" s="75"/>
      <c r="G122" s="75"/>
      <c r="H122" s="75"/>
      <c r="I122" s="75"/>
      <c r="J122" s="75"/>
      <c r="K122" s="75"/>
      <c r="L122" s="75"/>
      <c r="M122" s="75"/>
      <c r="N122" s="39"/>
      <c r="O122" s="39"/>
      <c r="P122" s="38"/>
      <c r="Q122" s="38"/>
      <c r="R122" s="75"/>
      <c r="S122" s="75"/>
      <c r="T122" s="75"/>
      <c r="U122" s="75"/>
    </row>
    <row r="123" spans="1:21">
      <c r="A123" s="14">
        <f t="shared" si="6"/>
        <v>18</v>
      </c>
      <c r="B123" s="75"/>
      <c r="C123" s="75"/>
      <c r="D123" s="75"/>
      <c r="E123" s="75"/>
      <c r="F123" s="75"/>
      <c r="G123" s="75"/>
      <c r="H123" s="75"/>
      <c r="I123" s="75"/>
      <c r="J123" s="75"/>
      <c r="K123" s="75"/>
      <c r="L123" s="38"/>
      <c r="M123" s="38"/>
      <c r="N123" s="75"/>
      <c r="O123" s="75"/>
      <c r="P123" s="38"/>
      <c r="Q123" s="38"/>
      <c r="R123" s="75"/>
      <c r="S123" s="75"/>
      <c r="T123" s="75"/>
      <c r="U123" s="75"/>
    </row>
    <row r="124" spans="1:21">
      <c r="A124" s="14">
        <f t="shared" si="6"/>
        <v>19</v>
      </c>
      <c r="B124" s="75"/>
      <c r="C124" s="75"/>
      <c r="D124" s="75"/>
      <c r="E124" s="75"/>
      <c r="F124" s="75"/>
      <c r="G124" s="75"/>
      <c r="H124" s="75"/>
      <c r="I124" s="75"/>
      <c r="J124" s="75"/>
      <c r="K124" s="75"/>
      <c r="L124" s="38"/>
      <c r="M124" s="38"/>
      <c r="N124" s="75"/>
      <c r="O124" s="75"/>
      <c r="P124" s="38"/>
      <c r="Q124" s="38"/>
      <c r="R124" s="75"/>
      <c r="S124" s="75"/>
      <c r="T124" s="75"/>
      <c r="U124" s="75"/>
    </row>
    <row r="125" spans="1:21">
      <c r="A125" s="14">
        <f t="shared" si="6"/>
        <v>20</v>
      </c>
      <c r="B125" s="75"/>
      <c r="C125" s="75"/>
      <c r="D125" s="75"/>
      <c r="E125" s="75"/>
      <c r="F125" s="75"/>
      <c r="G125" s="75"/>
      <c r="H125" s="75" t="s">
        <v>139</v>
      </c>
      <c r="I125" s="75" t="s">
        <v>139</v>
      </c>
      <c r="J125" s="75"/>
      <c r="K125" s="75"/>
      <c r="L125" s="38"/>
      <c r="M125" s="38"/>
      <c r="N125" s="75"/>
      <c r="O125" s="75"/>
      <c r="P125" s="38"/>
      <c r="Q125" s="38"/>
      <c r="R125" s="75"/>
      <c r="S125" s="75"/>
      <c r="T125" s="75"/>
      <c r="U125" s="75"/>
    </row>
    <row r="126" spans="1:21">
      <c r="A126" s="14">
        <f t="shared" si="6"/>
        <v>21</v>
      </c>
      <c r="B126" s="75"/>
      <c r="C126" s="75"/>
      <c r="D126" s="75"/>
      <c r="E126" s="75"/>
      <c r="F126" s="75"/>
      <c r="G126" s="75"/>
      <c r="H126" s="75"/>
      <c r="I126" s="75"/>
      <c r="J126" s="75"/>
      <c r="K126" s="75"/>
      <c r="L126" s="38"/>
      <c r="M126" s="38"/>
      <c r="N126" s="75"/>
      <c r="O126" s="75"/>
      <c r="P126" s="38"/>
      <c r="Q126" s="38"/>
      <c r="R126" s="75"/>
      <c r="S126" s="75"/>
      <c r="T126" s="75"/>
      <c r="U126" s="75"/>
    </row>
    <row r="127" spans="1:21">
      <c r="A127" s="14">
        <f t="shared" si="6"/>
        <v>22</v>
      </c>
      <c r="B127" s="75"/>
      <c r="C127" s="75"/>
      <c r="D127" s="75"/>
      <c r="E127" s="75"/>
      <c r="F127" s="75"/>
      <c r="G127" s="75"/>
      <c r="H127" s="75"/>
      <c r="I127" s="75"/>
      <c r="J127" s="75"/>
      <c r="K127" s="75"/>
      <c r="L127" s="38"/>
      <c r="M127" s="38"/>
      <c r="N127" s="75"/>
      <c r="O127" s="75"/>
      <c r="P127" s="38"/>
      <c r="Q127" s="38"/>
      <c r="R127" s="75"/>
      <c r="S127" s="75"/>
      <c r="T127" s="75"/>
      <c r="U127" s="75"/>
    </row>
    <row r="128" spans="1:21">
      <c r="A128" s="14">
        <f t="shared" si="6"/>
        <v>23</v>
      </c>
      <c r="B128" s="75"/>
      <c r="C128" s="75"/>
      <c r="D128" s="75"/>
      <c r="E128" s="75"/>
      <c r="F128" s="75"/>
      <c r="G128" s="75"/>
      <c r="H128" s="75"/>
      <c r="I128" s="75"/>
      <c r="J128" s="75"/>
      <c r="K128" s="75"/>
      <c r="L128" s="38"/>
      <c r="M128" s="38"/>
      <c r="N128" s="75"/>
      <c r="O128" s="75"/>
      <c r="P128" s="38"/>
      <c r="Q128" s="38"/>
      <c r="R128" s="75"/>
      <c r="S128" s="75"/>
      <c r="T128" s="75"/>
      <c r="U128" s="75"/>
    </row>
    <row r="129" spans="1:21">
      <c r="A129" s="44"/>
      <c r="B129" s="62"/>
      <c r="C129" s="62"/>
      <c r="D129" s="62"/>
      <c r="E129" s="62"/>
      <c r="F129" s="62"/>
      <c r="G129" s="62"/>
      <c r="H129" s="62"/>
      <c r="I129" s="62"/>
      <c r="J129" s="62"/>
      <c r="K129" s="62"/>
      <c r="L129" s="62"/>
      <c r="M129" s="62"/>
      <c r="N129" s="62"/>
      <c r="O129" s="62"/>
      <c r="P129" s="62"/>
      <c r="Q129" s="62"/>
      <c r="R129" s="62"/>
      <c r="S129" s="62"/>
      <c r="T129" s="62"/>
      <c r="U129" s="62"/>
    </row>
    <row r="130" spans="1:21">
      <c r="A130" s="44"/>
      <c r="B130" s="62"/>
      <c r="C130" s="62"/>
      <c r="D130" s="62"/>
      <c r="E130" s="62"/>
      <c r="F130" s="62"/>
      <c r="G130" s="62"/>
      <c r="H130" s="62"/>
      <c r="I130" s="62"/>
      <c r="J130" s="62"/>
      <c r="K130" s="62"/>
      <c r="L130" s="62"/>
      <c r="M130" s="62"/>
      <c r="N130" s="62"/>
      <c r="O130" s="62"/>
      <c r="P130" s="62"/>
      <c r="Q130" s="62"/>
      <c r="R130" s="62"/>
      <c r="S130" s="62"/>
      <c r="T130" s="62"/>
      <c r="U130" s="62"/>
    </row>
    <row r="131" spans="1:21">
      <c r="A131" s="44"/>
      <c r="B131" s="62"/>
      <c r="C131" s="62"/>
      <c r="D131" s="62"/>
      <c r="E131" s="62"/>
      <c r="F131" s="62"/>
      <c r="G131" s="62"/>
      <c r="H131" s="62"/>
      <c r="I131" s="62"/>
      <c r="J131" s="62"/>
      <c r="K131" s="62"/>
      <c r="L131" s="62"/>
      <c r="M131" s="62"/>
      <c r="N131" s="62"/>
      <c r="O131" s="62"/>
      <c r="P131" s="62"/>
      <c r="Q131" s="62"/>
      <c r="R131" s="62"/>
      <c r="S131" s="62"/>
      <c r="T131" s="62"/>
      <c r="U131" s="62"/>
    </row>
    <row r="132" spans="1:21">
      <c r="A132" s="44"/>
      <c r="B132" s="62"/>
      <c r="C132" s="62"/>
      <c r="D132" s="62"/>
      <c r="E132" s="62"/>
      <c r="F132" s="62"/>
      <c r="G132" s="62"/>
      <c r="H132" s="62"/>
      <c r="I132" s="62"/>
      <c r="J132" s="62"/>
      <c r="K132" s="62"/>
      <c r="L132" s="62"/>
      <c r="M132" s="62"/>
      <c r="N132" s="62"/>
      <c r="O132" s="62"/>
      <c r="P132" s="62"/>
      <c r="Q132" s="62"/>
      <c r="R132" s="62"/>
      <c r="S132" s="62"/>
      <c r="T132" s="62"/>
      <c r="U132" s="62"/>
    </row>
    <row r="133" spans="1:21">
      <c r="D133" s="22"/>
      <c r="E133" s="22"/>
      <c r="F133" s="22"/>
      <c r="G133" s="22"/>
      <c r="H133" s="22"/>
      <c r="I133" s="22"/>
    </row>
    <row r="134" spans="1:21">
      <c r="D134" s="22"/>
      <c r="E134" s="22"/>
      <c r="F134" s="22"/>
      <c r="G134" s="22"/>
      <c r="H134" s="22"/>
      <c r="I134" s="22"/>
      <c r="J134" s="23"/>
      <c r="K134" s="23"/>
    </row>
    <row r="136" spans="1:21">
      <c r="J136" s="23"/>
      <c r="K136" s="23"/>
    </row>
    <row r="137" spans="1:21">
      <c r="N137" s="24"/>
      <c r="O137" s="24"/>
    </row>
    <row r="138" spans="1:21">
      <c r="J138" s="16"/>
      <c r="K138" s="16"/>
      <c r="N138" s="24"/>
      <c r="O138" s="24"/>
    </row>
    <row r="139" spans="1:21">
      <c r="N139" s="24"/>
      <c r="O139" s="24"/>
    </row>
    <row r="140" spans="1:21">
      <c r="D140" s="25"/>
      <c r="E140" s="25"/>
      <c r="F140" s="25"/>
      <c r="G140" s="25"/>
      <c r="H140" s="25"/>
      <c r="I140" s="25"/>
      <c r="J140" s="26"/>
      <c r="K140" s="26"/>
      <c r="N140" s="24"/>
      <c r="O140" s="24"/>
    </row>
    <row r="141" spans="1:21">
      <c r="D141" s="25"/>
      <c r="E141" s="25"/>
      <c r="F141" s="25"/>
      <c r="G141" s="25"/>
      <c r="H141" s="25"/>
      <c r="I141" s="25"/>
      <c r="J141" s="23"/>
      <c r="K141" s="23"/>
      <c r="N141" s="24"/>
      <c r="O141" s="24"/>
    </row>
    <row r="142" spans="1:21">
      <c r="D142" s="25"/>
      <c r="E142" s="25"/>
      <c r="F142" s="25"/>
      <c r="G142" s="25"/>
      <c r="H142" s="25"/>
      <c r="I142" s="25"/>
      <c r="J142" s="23"/>
      <c r="K142" s="23"/>
      <c r="N142" s="24"/>
      <c r="O142" s="24"/>
    </row>
    <row r="143" spans="1:21">
      <c r="D143" s="25"/>
      <c r="E143" s="25"/>
      <c r="F143" s="25"/>
      <c r="G143" s="25"/>
      <c r="H143" s="25"/>
      <c r="I143" s="25"/>
      <c r="J143" s="23"/>
      <c r="K143" s="23"/>
      <c r="N143" s="24"/>
      <c r="O143" s="24"/>
    </row>
    <row r="144" spans="1:21">
      <c r="D144" s="25"/>
      <c r="E144" s="25"/>
      <c r="F144" s="25"/>
      <c r="G144" s="25"/>
      <c r="H144" s="25"/>
      <c r="I144" s="25"/>
      <c r="J144" s="23"/>
      <c r="K144" s="23"/>
      <c r="N144" s="24"/>
      <c r="O144" s="24"/>
    </row>
    <row r="145" spans="1:21">
      <c r="D145" s="25"/>
      <c r="E145" s="25"/>
      <c r="F145" s="25"/>
      <c r="G145" s="25"/>
      <c r="H145" s="25"/>
      <c r="I145" s="25"/>
      <c r="J145" s="23"/>
      <c r="K145" s="23"/>
      <c r="N145" s="24"/>
      <c r="O145" s="24"/>
    </row>
    <row r="146" spans="1:21">
      <c r="D146" s="25"/>
      <c r="E146" s="25"/>
      <c r="F146" s="25"/>
      <c r="G146" s="25"/>
      <c r="H146" s="25"/>
      <c r="I146" s="25"/>
      <c r="J146" s="23"/>
      <c r="K146" s="23"/>
      <c r="N146" s="24"/>
      <c r="O146" s="24"/>
    </row>
    <row r="147" spans="1:21">
      <c r="D147" s="25"/>
      <c r="E147" s="25"/>
      <c r="F147" s="25"/>
      <c r="G147" s="25"/>
      <c r="H147" s="25"/>
      <c r="I147" s="25"/>
      <c r="N147" s="27"/>
      <c r="O147" s="27"/>
    </row>
    <row r="148" spans="1:21">
      <c r="B148" s="28"/>
      <c r="C148" s="28"/>
      <c r="D148" s="25"/>
      <c r="E148" s="25"/>
      <c r="F148" s="25"/>
      <c r="G148" s="25"/>
      <c r="H148" s="25"/>
      <c r="I148" s="25"/>
      <c r="L148" s="28"/>
      <c r="M148" s="28"/>
      <c r="R148" s="28"/>
      <c r="S148" s="28"/>
      <c r="T148" s="28"/>
      <c r="U148" s="28"/>
    </row>
    <row r="149" spans="1:21" ht="26.25">
      <c r="A149" s="152" t="s">
        <v>332</v>
      </c>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ht="45">
      <c r="A150" s="11" t="s">
        <v>256</v>
      </c>
      <c r="B150" s="43" t="s">
        <v>6</v>
      </c>
      <c r="C150" s="43" t="s">
        <v>131</v>
      </c>
      <c r="D150" s="43" t="s">
        <v>7</v>
      </c>
      <c r="E150" s="43" t="s">
        <v>8</v>
      </c>
      <c r="F150" s="43" t="s">
        <v>9</v>
      </c>
      <c r="G150" s="43" t="s">
        <v>10</v>
      </c>
      <c r="H150" s="43" t="s">
        <v>19</v>
      </c>
      <c r="I150" s="43"/>
      <c r="J150" s="43"/>
      <c r="K150" s="43"/>
      <c r="L150" s="43"/>
      <c r="M150" s="43"/>
      <c r="N150" s="43"/>
      <c r="O150" s="43"/>
      <c r="P150" s="43"/>
      <c r="Q150" s="43"/>
      <c r="R150" s="43"/>
      <c r="S150" s="43"/>
      <c r="T150" s="43"/>
      <c r="U150" s="43"/>
    </row>
    <row r="151" spans="1:21">
      <c r="A151" s="14">
        <v>0</v>
      </c>
      <c r="B151" s="75"/>
      <c r="C151" s="131">
        <v>12.4</v>
      </c>
      <c r="D151" s="75"/>
      <c r="E151" s="75">
        <v>11.707317073170731</v>
      </c>
      <c r="F151" s="75">
        <v>12.8</v>
      </c>
      <c r="G151" s="75">
        <v>12.86</v>
      </c>
      <c r="H151" s="75"/>
      <c r="I151" s="75"/>
      <c r="J151" s="75"/>
      <c r="K151" s="75"/>
      <c r="L151" s="88"/>
      <c r="M151" s="88"/>
      <c r="N151" s="75"/>
      <c r="O151" s="75"/>
      <c r="P151" s="38"/>
      <c r="Q151" s="38"/>
      <c r="R151" s="38"/>
      <c r="S151" s="38"/>
      <c r="T151" s="38"/>
      <c r="U151" s="38"/>
    </row>
    <row r="152" spans="1:21">
      <c r="A152" s="14">
        <v>1</v>
      </c>
      <c r="B152" s="75"/>
      <c r="C152" s="131">
        <v>12.5</v>
      </c>
      <c r="D152" s="75"/>
      <c r="E152" s="75">
        <v>12.24390243902439</v>
      </c>
      <c r="F152" s="75">
        <v>12.6</v>
      </c>
      <c r="G152" s="75">
        <v>12.2</v>
      </c>
      <c r="H152" s="75"/>
      <c r="I152" s="75"/>
      <c r="J152" s="75"/>
      <c r="K152" s="75"/>
      <c r="L152" s="88"/>
      <c r="M152" s="88"/>
      <c r="N152" s="39"/>
      <c r="O152" s="39"/>
      <c r="P152" s="38"/>
      <c r="Q152" s="38"/>
      <c r="R152" s="38"/>
      <c r="S152" s="38"/>
      <c r="T152" s="38"/>
      <c r="U152" s="38"/>
    </row>
    <row r="153" spans="1:21">
      <c r="A153" s="14">
        <f t="shared" ref="A153:A158" si="8">A152+1</f>
        <v>2</v>
      </c>
      <c r="B153" s="75"/>
      <c r="C153" s="131">
        <v>12.3</v>
      </c>
      <c r="D153" s="75"/>
      <c r="E153" s="75">
        <v>12.048780487804878</v>
      </c>
      <c r="F153" s="75">
        <v>12.6</v>
      </c>
      <c r="G153" s="75">
        <v>12.71</v>
      </c>
      <c r="H153" s="75"/>
      <c r="I153" s="75"/>
      <c r="J153" s="75"/>
      <c r="K153" s="75"/>
      <c r="L153" s="88"/>
      <c r="M153" s="88"/>
      <c r="N153" s="39"/>
      <c r="O153" s="39"/>
      <c r="P153" s="38"/>
      <c r="Q153" s="38"/>
      <c r="R153" s="38"/>
      <c r="S153" s="38"/>
      <c r="T153" s="38"/>
      <c r="U153" s="38"/>
    </row>
    <row r="154" spans="1:21">
      <c r="A154" s="14">
        <f t="shared" si="8"/>
        <v>3</v>
      </c>
      <c r="B154" s="47"/>
      <c r="C154" s="131">
        <v>12.6</v>
      </c>
      <c r="D154" s="75"/>
      <c r="E154" s="75">
        <v>13.170731707317074</v>
      </c>
      <c r="F154" s="75">
        <v>12.3</v>
      </c>
      <c r="G154" s="75">
        <v>12.49</v>
      </c>
      <c r="H154" s="75"/>
      <c r="I154" s="75"/>
      <c r="J154" s="75"/>
      <c r="K154" s="75"/>
      <c r="L154" s="88"/>
      <c r="M154" s="88"/>
      <c r="N154" s="39"/>
      <c r="O154" s="39"/>
      <c r="P154" s="38"/>
      <c r="Q154" s="38"/>
      <c r="R154" s="38"/>
      <c r="S154" s="38"/>
      <c r="T154" s="38"/>
      <c r="U154" s="38"/>
    </row>
    <row r="155" spans="1:21" ht="15">
      <c r="A155" s="14">
        <f t="shared" si="8"/>
        <v>4</v>
      </c>
      <c r="B155" s="74"/>
      <c r="C155" s="131">
        <v>12.5</v>
      </c>
      <c r="D155" s="75"/>
      <c r="E155" s="75">
        <v>12.829268292682928</v>
      </c>
      <c r="F155" s="75">
        <v>12.6</v>
      </c>
      <c r="G155" s="75">
        <v>12.62</v>
      </c>
      <c r="H155" s="75"/>
      <c r="I155" s="75"/>
      <c r="J155" s="75"/>
      <c r="K155" s="75"/>
      <c r="L155" s="88"/>
      <c r="M155" s="88"/>
      <c r="N155" s="39"/>
      <c r="O155" s="39"/>
      <c r="P155" s="38"/>
      <c r="Q155" s="38"/>
      <c r="R155" s="38"/>
      <c r="S155" s="38"/>
      <c r="T155" s="38"/>
      <c r="U155" s="38"/>
    </row>
    <row r="156" spans="1:21">
      <c r="A156" s="14">
        <f t="shared" si="8"/>
        <v>5</v>
      </c>
      <c r="B156" s="63"/>
      <c r="C156" s="131">
        <v>12.6</v>
      </c>
      <c r="D156" s="75"/>
      <c r="E156" s="75">
        <v>13.463414634146343</v>
      </c>
      <c r="F156" s="75">
        <v>12.4</v>
      </c>
      <c r="G156" s="75">
        <v>13</v>
      </c>
      <c r="H156" s="75"/>
      <c r="I156" s="75"/>
      <c r="J156" s="75"/>
      <c r="K156" s="75"/>
      <c r="L156" s="88"/>
      <c r="M156" s="88"/>
      <c r="N156" s="39"/>
      <c r="O156" s="39"/>
      <c r="P156" s="38"/>
      <c r="Q156" s="38"/>
      <c r="R156" s="38"/>
      <c r="S156" s="38"/>
      <c r="T156" s="38"/>
      <c r="U156" s="38"/>
    </row>
    <row r="157" spans="1:21">
      <c r="A157" s="14">
        <f t="shared" si="8"/>
        <v>6</v>
      </c>
      <c r="B157" s="63"/>
      <c r="C157" s="131">
        <v>12.4</v>
      </c>
      <c r="D157" s="75"/>
      <c r="E157" s="75">
        <v>11.902439024390244</v>
      </c>
      <c r="F157" s="75">
        <v>12.6</v>
      </c>
      <c r="G157" s="75">
        <v>12.21</v>
      </c>
      <c r="H157" s="75"/>
      <c r="I157" s="75"/>
      <c r="J157" s="75"/>
      <c r="K157" s="75"/>
      <c r="L157" s="88"/>
      <c r="M157" s="88"/>
      <c r="N157" s="39"/>
      <c r="O157" s="39"/>
      <c r="P157" s="38"/>
      <c r="Q157" s="38"/>
      <c r="R157" s="38"/>
      <c r="S157" s="38"/>
      <c r="T157" s="38"/>
      <c r="U157" s="38"/>
    </row>
    <row r="158" spans="1:21">
      <c r="A158" s="14">
        <f t="shared" si="8"/>
        <v>7</v>
      </c>
      <c r="B158" s="63"/>
      <c r="C158" s="131">
        <v>12.7</v>
      </c>
      <c r="D158" s="75"/>
      <c r="E158" s="75">
        <v>12.634146341463415</v>
      </c>
      <c r="F158" s="75">
        <v>12.1</v>
      </c>
      <c r="G158" s="75">
        <v>11.91</v>
      </c>
      <c r="H158" s="75"/>
      <c r="I158" s="75"/>
      <c r="J158" s="75"/>
      <c r="K158" s="75"/>
      <c r="L158" s="88"/>
      <c r="M158" s="88"/>
      <c r="N158" s="39"/>
      <c r="O158" s="39"/>
      <c r="P158" s="38"/>
      <c r="Q158" s="38"/>
      <c r="R158" s="38"/>
      <c r="S158" s="38"/>
      <c r="T158" s="38"/>
      <c r="U158" s="38"/>
    </row>
    <row r="159" spans="1:21">
      <c r="B159" s="63"/>
      <c r="C159" s="63"/>
      <c r="D159" s="75"/>
      <c r="E159" s="75"/>
      <c r="F159" s="75"/>
      <c r="G159" s="75"/>
      <c r="H159" s="75"/>
      <c r="I159" s="75"/>
      <c r="J159" s="75"/>
      <c r="K159" s="75"/>
      <c r="L159" s="88"/>
      <c r="M159" s="88"/>
      <c r="N159" s="39"/>
      <c r="O159" s="39"/>
      <c r="P159" s="38"/>
      <c r="Q159" s="38"/>
      <c r="R159" s="38"/>
      <c r="S159" s="38"/>
      <c r="T159" s="38"/>
      <c r="U159" s="38"/>
    </row>
    <row r="160" spans="1:21">
      <c r="A160" s="14"/>
      <c r="B160" s="63"/>
      <c r="C160" s="63"/>
      <c r="D160" s="75"/>
      <c r="E160" s="75"/>
      <c r="F160" s="75"/>
      <c r="G160" s="75"/>
      <c r="H160" s="75"/>
      <c r="I160" s="75"/>
      <c r="J160" s="75"/>
      <c r="K160" s="75"/>
      <c r="L160" s="88"/>
      <c r="M160" s="88"/>
      <c r="N160" s="39"/>
      <c r="O160" s="39"/>
      <c r="P160" s="38"/>
      <c r="Q160" s="38"/>
      <c r="R160" s="38"/>
      <c r="S160" s="38"/>
      <c r="T160" s="38"/>
      <c r="U160" s="38"/>
    </row>
    <row r="161" spans="1:22">
      <c r="A161" s="14"/>
      <c r="B161" s="63"/>
      <c r="C161" s="63"/>
      <c r="D161" s="75"/>
      <c r="E161" s="75"/>
      <c r="F161" s="75"/>
      <c r="G161" s="75"/>
      <c r="H161" s="75"/>
      <c r="I161" s="75"/>
      <c r="J161" s="75"/>
      <c r="K161" s="75"/>
      <c r="L161" s="88"/>
      <c r="M161" s="88"/>
      <c r="N161" s="39"/>
      <c r="O161" s="39"/>
      <c r="P161" s="38"/>
      <c r="Q161" s="38"/>
      <c r="R161" s="38"/>
      <c r="S161" s="38"/>
      <c r="T161" s="38"/>
      <c r="U161" s="38"/>
    </row>
    <row r="162" spans="1:22">
      <c r="A162" s="14"/>
      <c r="B162" s="63"/>
      <c r="C162" s="63"/>
      <c r="D162" s="75"/>
      <c r="E162" s="75"/>
      <c r="F162" s="75"/>
      <c r="G162" s="75"/>
      <c r="H162" s="75"/>
      <c r="I162" s="75"/>
      <c r="J162" s="75"/>
      <c r="K162" s="75"/>
      <c r="L162" s="88"/>
      <c r="M162" s="88"/>
      <c r="N162" s="39"/>
      <c r="O162" s="39"/>
      <c r="P162" s="38"/>
      <c r="Q162" s="38"/>
      <c r="R162" s="38"/>
      <c r="S162" s="38"/>
      <c r="T162" s="38"/>
      <c r="U162" s="38"/>
    </row>
    <row r="163" spans="1:22">
      <c r="A163" s="17"/>
      <c r="B163" s="17"/>
      <c r="C163" s="17"/>
      <c r="F163" s="68"/>
      <c r="G163" s="18"/>
      <c r="H163" s="18"/>
      <c r="I163" s="18"/>
      <c r="J163" s="24"/>
      <c r="K163" s="24"/>
      <c r="L163" s="17"/>
      <c r="M163" s="17"/>
      <c r="N163" s="17"/>
      <c r="O163" s="17"/>
      <c r="P163" s="17"/>
      <c r="U163" s="24"/>
      <c r="V163" s="24"/>
    </row>
    <row r="164" spans="1:22">
      <c r="A164" s="17"/>
      <c r="B164" s="17"/>
      <c r="C164" s="17"/>
      <c r="F164" s="16"/>
      <c r="G164" s="16"/>
      <c r="H164" s="18"/>
      <c r="I164" s="18"/>
      <c r="J164" s="24"/>
      <c r="K164" s="24"/>
      <c r="L164" s="17"/>
      <c r="M164" s="17"/>
      <c r="N164" s="17"/>
      <c r="O164" s="17"/>
      <c r="P164" s="17"/>
      <c r="Q164" s="16"/>
      <c r="R164" s="16"/>
      <c r="U164" s="24"/>
      <c r="V164" s="24"/>
    </row>
    <row r="165" spans="1:22">
      <c r="A165" s="17"/>
      <c r="B165" s="17"/>
      <c r="C165" s="17"/>
      <c r="F165" s="18"/>
      <c r="G165" s="18"/>
      <c r="H165" s="18"/>
      <c r="I165" s="18"/>
      <c r="J165" s="24"/>
      <c r="K165" s="24"/>
      <c r="L165" s="17"/>
      <c r="M165" s="17"/>
      <c r="N165" s="17"/>
      <c r="O165" s="17"/>
      <c r="P165" s="17"/>
      <c r="U165" s="24"/>
      <c r="V165" s="24"/>
    </row>
    <row r="166" spans="1:22">
      <c r="A166" s="25"/>
      <c r="B166" s="25"/>
      <c r="C166" s="25"/>
      <c r="D166" s="25"/>
      <c r="E166" s="25"/>
      <c r="F166" s="26"/>
      <c r="G166" s="26"/>
      <c r="H166" s="18"/>
      <c r="I166" s="18"/>
      <c r="J166" s="24"/>
      <c r="K166" s="24"/>
      <c r="L166" s="25"/>
      <c r="M166" s="25"/>
      <c r="N166" s="25"/>
      <c r="O166" s="25"/>
      <c r="P166" s="25"/>
      <c r="Q166" s="26"/>
      <c r="R166" s="26"/>
      <c r="U166" s="24"/>
      <c r="V166" s="24"/>
    </row>
    <row r="167" spans="1:22">
      <c r="A167" s="17"/>
      <c r="B167" s="17"/>
      <c r="C167" s="17"/>
      <c r="F167" s="18"/>
      <c r="G167" s="18"/>
      <c r="H167" s="18"/>
      <c r="I167" s="18"/>
      <c r="J167" s="24"/>
      <c r="K167" s="24"/>
      <c r="L167" s="17"/>
      <c r="M167" s="17"/>
      <c r="N167" s="17"/>
      <c r="O167" s="17"/>
      <c r="P167" s="17"/>
      <c r="U167" s="24"/>
      <c r="V167" s="24"/>
    </row>
    <row r="168" spans="1:22">
      <c r="A168" s="17"/>
      <c r="B168" s="17"/>
      <c r="C168" s="17"/>
      <c r="F168" s="16"/>
      <c r="G168" s="16"/>
      <c r="H168" s="18"/>
      <c r="I168" s="18"/>
      <c r="J168" s="24"/>
      <c r="K168" s="24"/>
      <c r="L168" s="17"/>
      <c r="M168" s="17"/>
      <c r="N168" s="17"/>
      <c r="O168" s="17"/>
      <c r="P168" s="17"/>
      <c r="Q168" s="16"/>
      <c r="R168" s="16"/>
      <c r="U168" s="24"/>
      <c r="V168" s="24"/>
    </row>
    <row r="169" spans="1:22">
      <c r="A169" s="17"/>
      <c r="B169" s="17"/>
      <c r="C169" s="17"/>
      <c r="F169" s="18"/>
      <c r="G169" s="18"/>
      <c r="H169" s="18"/>
      <c r="I169" s="18"/>
      <c r="J169" s="24"/>
      <c r="K169" s="24"/>
      <c r="L169" s="17"/>
      <c r="M169" s="17"/>
      <c r="N169" s="17"/>
      <c r="O169" s="17"/>
      <c r="P169" s="17"/>
      <c r="U169" s="24"/>
      <c r="V169" s="24"/>
    </row>
    <row r="170" spans="1:22">
      <c r="A170" s="25"/>
      <c r="B170" s="25"/>
      <c r="C170" s="25"/>
      <c r="D170" s="25"/>
      <c r="E170" s="25"/>
      <c r="F170" s="26"/>
      <c r="G170" s="26"/>
      <c r="H170" s="18"/>
      <c r="I170" s="18"/>
      <c r="J170" s="24"/>
      <c r="K170" s="24"/>
      <c r="L170" s="25"/>
      <c r="M170" s="25"/>
      <c r="N170" s="25"/>
      <c r="O170" s="25"/>
      <c r="P170" s="25"/>
      <c r="Q170" s="26"/>
      <c r="R170" s="26"/>
      <c r="U170" s="24"/>
      <c r="V170" s="24"/>
    </row>
    <row r="171" spans="1:22">
      <c r="A171" s="17"/>
      <c r="B171" s="17"/>
      <c r="C171" s="17"/>
      <c r="F171" s="18"/>
      <c r="G171" s="18"/>
      <c r="H171" s="18"/>
      <c r="I171" s="18"/>
      <c r="J171" s="24"/>
      <c r="K171" s="24"/>
      <c r="L171" s="17"/>
      <c r="M171" s="17"/>
      <c r="N171" s="17"/>
      <c r="O171" s="17"/>
      <c r="P171" s="17"/>
      <c r="U171" s="24"/>
      <c r="V171" s="24"/>
    </row>
    <row r="172" spans="1:22">
      <c r="A172" s="17"/>
      <c r="B172" s="17"/>
      <c r="C172" s="17"/>
      <c r="F172" s="16"/>
      <c r="G172" s="16"/>
      <c r="H172" s="18"/>
      <c r="I172" s="18"/>
      <c r="J172" s="24"/>
      <c r="K172" s="24"/>
      <c r="L172" s="17"/>
      <c r="M172" s="17"/>
      <c r="N172" s="17"/>
      <c r="O172" s="17"/>
      <c r="P172" s="17"/>
      <c r="Q172" s="16"/>
      <c r="R172" s="16"/>
      <c r="U172" s="24"/>
      <c r="V172" s="24"/>
    </row>
    <row r="173" spans="1:22">
      <c r="A173" s="17"/>
      <c r="B173" s="17"/>
      <c r="C173" s="17"/>
      <c r="F173" s="18"/>
      <c r="G173" s="18"/>
      <c r="H173" s="18"/>
      <c r="I173" s="18"/>
      <c r="J173" s="24"/>
      <c r="K173" s="24"/>
      <c r="L173" s="17"/>
      <c r="M173" s="17"/>
      <c r="N173" s="17"/>
      <c r="O173" s="17"/>
      <c r="P173" s="17"/>
      <c r="U173" s="24"/>
      <c r="V173" s="24"/>
    </row>
    <row r="174" spans="1:22">
      <c r="A174" s="25"/>
      <c r="B174" s="25"/>
      <c r="C174" s="25"/>
      <c r="D174" s="25"/>
      <c r="E174" s="25"/>
      <c r="F174" s="26"/>
      <c r="G174" s="26"/>
      <c r="H174" s="18"/>
      <c r="I174" s="18"/>
      <c r="J174" s="24"/>
      <c r="K174" s="24"/>
      <c r="L174" s="25"/>
      <c r="M174" s="25"/>
      <c r="N174" s="25"/>
      <c r="O174" s="25"/>
      <c r="P174" s="25"/>
      <c r="Q174" s="26"/>
      <c r="R174" s="26"/>
      <c r="U174" s="24"/>
      <c r="V174" s="24"/>
    </row>
    <row r="175" spans="1:22">
      <c r="A175" s="17"/>
      <c r="B175" s="17"/>
      <c r="C175" s="17"/>
      <c r="F175" s="18"/>
      <c r="G175" s="18"/>
      <c r="H175" s="18"/>
      <c r="I175" s="18"/>
      <c r="J175" s="24"/>
      <c r="K175" s="24"/>
      <c r="L175" s="17"/>
      <c r="M175" s="17"/>
      <c r="N175" s="17"/>
      <c r="O175" s="17"/>
      <c r="P175" s="17"/>
      <c r="U175" s="24"/>
      <c r="V175" s="24"/>
    </row>
    <row r="176" spans="1:22">
      <c r="A176" s="17"/>
      <c r="B176" s="17"/>
      <c r="C176" s="17"/>
      <c r="F176" s="16"/>
      <c r="G176" s="16"/>
      <c r="H176" s="18"/>
      <c r="I176" s="18"/>
      <c r="J176" s="24"/>
      <c r="K176" s="24"/>
      <c r="L176" s="17"/>
      <c r="M176" s="17"/>
      <c r="N176" s="17"/>
      <c r="O176" s="17"/>
      <c r="P176" s="17"/>
      <c r="Q176" s="16"/>
      <c r="R176" s="16"/>
      <c r="U176" s="24"/>
      <c r="V176" s="24"/>
    </row>
    <row r="177" spans="1:26">
      <c r="A177" s="17"/>
      <c r="B177" s="17"/>
      <c r="C177" s="17"/>
      <c r="F177" s="18"/>
      <c r="G177" s="18"/>
      <c r="H177" s="18"/>
      <c r="I177" s="18"/>
      <c r="J177" s="24"/>
      <c r="K177" s="24"/>
      <c r="L177" s="17"/>
      <c r="M177" s="17"/>
      <c r="N177" s="17"/>
      <c r="O177" s="17"/>
      <c r="P177" s="17"/>
      <c r="U177" s="24"/>
      <c r="V177" s="24"/>
      <c r="W177" s="17"/>
      <c r="X177" s="17"/>
      <c r="Y177" s="17"/>
      <c r="Z177" s="17"/>
    </row>
    <row r="178" spans="1:26">
      <c r="A178" s="25"/>
      <c r="B178" s="25"/>
      <c r="C178" s="25"/>
      <c r="D178" s="25"/>
      <c r="E178" s="25"/>
      <c r="F178" s="26"/>
      <c r="G178" s="26"/>
      <c r="H178" s="18"/>
      <c r="I178" s="18"/>
      <c r="J178" s="24"/>
      <c r="K178" s="24"/>
      <c r="L178" s="25"/>
      <c r="M178" s="25"/>
      <c r="N178" s="25"/>
      <c r="O178" s="25"/>
      <c r="P178" s="25"/>
      <c r="Q178" s="26"/>
      <c r="R178" s="26"/>
      <c r="U178" s="24"/>
      <c r="V178" s="24"/>
      <c r="W178" s="25"/>
      <c r="X178" s="25"/>
      <c r="Y178" s="25"/>
      <c r="Z178" s="25"/>
    </row>
    <row r="179" spans="1:26">
      <c r="A179" s="17"/>
      <c r="B179" s="17"/>
      <c r="C179" s="17"/>
      <c r="F179" s="18"/>
      <c r="G179" s="18"/>
      <c r="H179" s="18"/>
      <c r="I179" s="18"/>
      <c r="J179" s="24"/>
      <c r="K179" s="24"/>
      <c r="L179" s="17"/>
      <c r="M179" s="17"/>
      <c r="N179" s="17"/>
      <c r="O179" s="17"/>
      <c r="P179" s="17"/>
      <c r="U179" s="24"/>
      <c r="V179" s="24"/>
      <c r="W179" s="17"/>
      <c r="X179" s="17"/>
      <c r="Y179" s="17"/>
      <c r="Z179" s="17"/>
    </row>
    <row r="180" spans="1:26">
      <c r="A180" s="17"/>
      <c r="B180" s="17"/>
      <c r="C180" s="17"/>
      <c r="F180" s="16"/>
      <c r="G180" s="16"/>
      <c r="H180" s="18"/>
      <c r="I180" s="18"/>
      <c r="J180" s="24"/>
      <c r="K180" s="24"/>
      <c r="L180" s="17"/>
      <c r="M180" s="17"/>
      <c r="N180" s="17"/>
      <c r="O180" s="17"/>
      <c r="P180" s="17"/>
      <c r="Q180" s="16"/>
      <c r="R180" s="16"/>
      <c r="U180" s="24"/>
      <c r="V180" s="24"/>
      <c r="W180" s="17"/>
      <c r="X180" s="17"/>
      <c r="Y180" s="17"/>
      <c r="Z180" s="17"/>
    </row>
    <row r="181" spans="1:26">
      <c r="A181" s="17"/>
      <c r="B181" s="17"/>
      <c r="C181" s="17"/>
      <c r="F181" s="18"/>
      <c r="G181" s="18"/>
      <c r="H181" s="18"/>
      <c r="I181" s="18"/>
      <c r="J181" s="24"/>
      <c r="K181" s="24"/>
      <c r="L181" s="17"/>
      <c r="M181" s="17"/>
      <c r="N181" s="17"/>
      <c r="O181" s="17"/>
      <c r="P181" s="17"/>
      <c r="U181" s="24"/>
      <c r="V181" s="24"/>
      <c r="W181" s="17"/>
      <c r="X181" s="17"/>
      <c r="Y181" s="17"/>
      <c r="Z181" s="17"/>
    </row>
    <row r="182" spans="1:26">
      <c r="A182" s="25"/>
      <c r="B182" s="25"/>
      <c r="C182" s="25"/>
      <c r="D182" s="25"/>
      <c r="E182" s="25"/>
      <c r="F182" s="26"/>
      <c r="G182" s="26"/>
      <c r="H182" s="18"/>
      <c r="I182" s="18"/>
      <c r="J182" s="24"/>
      <c r="K182" s="24"/>
      <c r="L182" s="25"/>
      <c r="M182" s="25"/>
      <c r="N182" s="25"/>
      <c r="O182" s="25"/>
      <c r="P182" s="25"/>
      <c r="Q182" s="26"/>
      <c r="R182" s="26"/>
      <c r="U182" s="24"/>
      <c r="V182" s="24"/>
      <c r="W182" s="25"/>
      <c r="X182" s="25"/>
      <c r="Y182" s="25"/>
      <c r="Z182" s="25"/>
    </row>
    <row r="183" spans="1:26">
      <c r="A183" s="17"/>
      <c r="B183" s="17"/>
      <c r="C183" s="17"/>
      <c r="F183" s="18"/>
      <c r="G183" s="18"/>
      <c r="H183" s="18"/>
      <c r="I183" s="18"/>
      <c r="J183" s="24"/>
      <c r="K183" s="24"/>
      <c r="L183" s="17"/>
      <c r="M183" s="17"/>
      <c r="N183" s="17"/>
      <c r="O183" s="17"/>
      <c r="P183" s="17"/>
      <c r="U183" s="24"/>
      <c r="V183" s="24"/>
      <c r="W183" s="17"/>
      <c r="X183" s="17"/>
      <c r="Y183" s="17"/>
      <c r="Z183" s="17"/>
    </row>
    <row r="184" spans="1:26">
      <c r="A184" s="17"/>
      <c r="B184" s="17"/>
      <c r="C184" s="17"/>
      <c r="F184" s="16"/>
      <c r="G184" s="16"/>
      <c r="H184" s="18"/>
      <c r="I184" s="18"/>
      <c r="J184" s="24"/>
      <c r="K184" s="24"/>
      <c r="L184" s="17"/>
      <c r="M184" s="17"/>
      <c r="N184" s="17"/>
      <c r="O184" s="17"/>
      <c r="P184" s="17"/>
      <c r="Q184" s="16"/>
      <c r="R184" s="16"/>
      <c r="U184" s="24"/>
      <c r="V184" s="24"/>
      <c r="W184" s="17"/>
      <c r="X184" s="17"/>
      <c r="Y184" s="17"/>
      <c r="Z184" s="17"/>
    </row>
    <row r="185" spans="1:26">
      <c r="A185" s="17"/>
      <c r="B185" s="17"/>
      <c r="C185" s="17"/>
      <c r="F185" s="18"/>
      <c r="G185" s="18"/>
      <c r="H185" s="18"/>
      <c r="I185" s="18"/>
      <c r="J185" s="24"/>
      <c r="K185" s="24"/>
      <c r="L185" s="17"/>
      <c r="M185" s="17"/>
      <c r="N185" s="17"/>
      <c r="O185" s="17"/>
      <c r="P185" s="17"/>
      <c r="U185" s="24"/>
      <c r="V185" s="24"/>
      <c r="W185" s="17"/>
      <c r="X185" s="17"/>
      <c r="Y185" s="17"/>
      <c r="Z185" s="17"/>
    </row>
    <row r="186" spans="1:26">
      <c r="A186" s="25"/>
      <c r="B186" s="25"/>
      <c r="C186" s="25"/>
      <c r="D186" s="25"/>
      <c r="E186" s="25"/>
      <c r="F186" s="26"/>
      <c r="G186" s="26"/>
      <c r="H186" s="18"/>
      <c r="I186" s="18"/>
      <c r="J186" s="24"/>
      <c r="K186" s="24"/>
      <c r="L186" s="25"/>
      <c r="M186" s="25"/>
      <c r="N186" s="25"/>
      <c r="O186" s="25"/>
      <c r="P186" s="25"/>
      <c r="Q186" s="26"/>
      <c r="R186" s="26"/>
      <c r="U186" s="24"/>
      <c r="V186" s="24"/>
      <c r="W186" s="25"/>
      <c r="X186" s="25"/>
      <c r="Y186" s="25"/>
      <c r="Z186" s="25"/>
    </row>
    <row r="187" spans="1:26">
      <c r="A187" s="17"/>
      <c r="B187" s="17"/>
      <c r="C187" s="17"/>
      <c r="F187" s="18"/>
      <c r="G187" s="18"/>
      <c r="H187" s="18"/>
      <c r="I187" s="18"/>
      <c r="J187" s="24"/>
      <c r="K187" s="24"/>
      <c r="L187" s="17"/>
      <c r="M187" s="17"/>
      <c r="N187" s="17"/>
      <c r="O187" s="17"/>
      <c r="P187" s="17"/>
      <c r="U187" s="24"/>
      <c r="V187" s="24"/>
      <c r="W187" s="17"/>
      <c r="X187" s="17"/>
      <c r="Y187" s="17"/>
      <c r="Z187" s="17"/>
    </row>
    <row r="188" spans="1:26">
      <c r="A188" s="17"/>
      <c r="B188" s="17"/>
      <c r="C188" s="17"/>
      <c r="F188" s="16"/>
      <c r="G188" s="16"/>
      <c r="H188" s="18"/>
      <c r="I188" s="18"/>
      <c r="J188" s="24"/>
      <c r="K188" s="24"/>
      <c r="L188" s="17"/>
      <c r="M188" s="17"/>
      <c r="N188" s="17"/>
      <c r="O188" s="17"/>
      <c r="P188" s="17"/>
      <c r="Q188" s="16"/>
      <c r="R188" s="16"/>
      <c r="U188" s="24"/>
      <c r="V188" s="24"/>
      <c r="W188" s="17"/>
      <c r="X188" s="17"/>
      <c r="Y188" s="17"/>
      <c r="Z188" s="17"/>
    </row>
    <row r="189" spans="1:26">
      <c r="A189" s="17"/>
      <c r="B189" s="17"/>
      <c r="C189" s="17"/>
      <c r="F189" s="18"/>
      <c r="G189" s="18"/>
      <c r="H189" s="18"/>
      <c r="I189" s="18"/>
      <c r="J189" s="24"/>
      <c r="K189" s="24"/>
      <c r="L189" s="17"/>
      <c r="M189" s="17"/>
      <c r="N189" s="17"/>
      <c r="O189" s="17"/>
      <c r="P189" s="17"/>
      <c r="U189" s="24"/>
      <c r="V189" s="24"/>
      <c r="W189" s="17"/>
      <c r="X189" s="17"/>
      <c r="Y189" s="17"/>
      <c r="Z189" s="17"/>
    </row>
    <row r="190" spans="1:26">
      <c r="A190" s="25"/>
      <c r="B190" s="25"/>
      <c r="C190" s="25"/>
      <c r="D190" s="25"/>
      <c r="E190" s="25"/>
      <c r="F190" s="26"/>
      <c r="G190" s="26"/>
      <c r="H190" s="18"/>
      <c r="I190" s="18"/>
      <c r="J190" s="24"/>
      <c r="K190" s="24"/>
      <c r="L190" s="25"/>
      <c r="M190" s="25"/>
      <c r="N190" s="25"/>
      <c r="O190" s="25"/>
      <c r="P190" s="25"/>
      <c r="Q190" s="26"/>
      <c r="R190" s="26"/>
      <c r="U190" s="24"/>
      <c r="V190" s="24"/>
      <c r="W190" s="25"/>
      <c r="X190" s="25"/>
      <c r="Y190" s="25"/>
      <c r="Z190" s="25"/>
    </row>
    <row r="191" spans="1:26">
      <c r="A191" s="17"/>
      <c r="B191" s="17"/>
      <c r="C191" s="17"/>
      <c r="F191" s="18"/>
      <c r="G191" s="18"/>
      <c r="H191" s="18"/>
      <c r="I191" s="18"/>
      <c r="J191" s="24"/>
      <c r="K191" s="24"/>
      <c r="L191" s="17"/>
      <c r="M191" s="17"/>
      <c r="N191" s="17"/>
      <c r="O191" s="17"/>
      <c r="P191" s="17"/>
      <c r="U191" s="24"/>
      <c r="V191" s="24"/>
      <c r="W191" s="17"/>
      <c r="X191" s="17"/>
      <c r="Y191" s="17"/>
      <c r="Z191" s="17"/>
    </row>
    <row r="192" spans="1:26">
      <c r="A192" s="17"/>
      <c r="B192" s="17"/>
      <c r="C192" s="17"/>
      <c r="F192" s="16"/>
      <c r="G192" s="16"/>
      <c r="H192" s="18"/>
      <c r="I192" s="18"/>
      <c r="J192" s="24"/>
      <c r="K192" s="24"/>
      <c r="L192" s="17"/>
      <c r="M192" s="17"/>
      <c r="N192" s="17"/>
      <c r="O192" s="17"/>
      <c r="P192" s="17"/>
      <c r="Q192" s="16"/>
      <c r="R192" s="16"/>
      <c r="U192" s="24"/>
      <c r="V192" s="24"/>
      <c r="W192" s="17"/>
      <c r="X192" s="17"/>
      <c r="Y192" s="17"/>
      <c r="Z192" s="17"/>
    </row>
  </sheetData>
  <mergeCells count="13">
    <mergeCell ref="A97:U97"/>
    <mergeCell ref="A149:U149"/>
    <mergeCell ref="R36:S36"/>
    <mergeCell ref="T36:U36"/>
    <mergeCell ref="A33:U33"/>
    <mergeCell ref="B36:C36"/>
    <mergeCell ref="D36:E36"/>
    <mergeCell ref="F36:G36"/>
    <mergeCell ref="H36:I36"/>
    <mergeCell ref="J36:K36"/>
    <mergeCell ref="L36:M36"/>
    <mergeCell ref="N36:O36"/>
    <mergeCell ref="P36:Q36"/>
  </mergeCells>
  <phoneticPr fontId="7"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1</vt:i4>
      </vt:variant>
    </vt:vector>
  </HeadingPairs>
  <TitlesOfParts>
    <vt:vector size="13" baseType="lpstr">
      <vt:lpstr>Cover page</vt:lpstr>
      <vt:lpstr>Simulation Assumption （Class A）</vt:lpstr>
      <vt:lpstr>Simulation Assumption (Class B)</vt:lpstr>
      <vt:lpstr>Simulation assumption (CRI)</vt:lpstr>
      <vt:lpstr>FRC</vt:lpstr>
      <vt:lpstr>Class A Single PMI Test</vt:lpstr>
      <vt:lpstr>Class A Mutiple PMI test</vt:lpstr>
      <vt:lpstr>Class B K=1 PMI test（16QAM） </vt:lpstr>
      <vt:lpstr>CRI test (K,N) =(2,8) 64QAM</vt:lpstr>
      <vt:lpstr>CRI test (K,N) =(2,16) 64QAM</vt:lpstr>
      <vt:lpstr>CRI test (K,N) =(4,32) 64QAM</vt:lpstr>
      <vt:lpstr>CRI test (K,N) =(8,64) 64QAM</vt:lpstr>
      <vt:lpstr>'Simulation Assumption （Class A）'!OLE_LINK1</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ebolinc</dc:creator>
  <cp:keywords>CTPClassification=CTP_PUBLIC:VisualMarkings=</cp:keywords>
  <cp:lastModifiedBy>Samsung Electronics</cp:lastModifiedBy>
  <dcterms:created xsi:type="dcterms:W3CDTF">2007-12-10T15:13:50Z</dcterms:created>
  <dcterms:modified xsi:type="dcterms:W3CDTF">2016-08-22T16:28:18Z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new_ms_pID_72543">
    <vt:lpwstr>(3)xQoW5h+S3D1fUNfd9wvDi/wiEafG5JDwq9b6HeAyt5C1n6k6MEBc7a6SQueJtufPffSSTdGg
WzSHhu2Qobep7O3coV5MJCQiCUj+MSjuX9vx8l+j7NlpCzIGM1IYTLvAmWbdafwXDf4WpAI3
rYzt+2inCMC/w9croxxPeEZvFHRwab90rEUkS69ORVNPwEy2THK0ZZ8oWPNySTrY83JA0mC5
bqVJRttpiB/0k1UiEe</vt:lpwstr>
  </property>
  <property fmtid="{D5CDD505-2E9C-101B-9397-08002B2CF9AE}" pid="4" name="_new_ms_pID_725431">
    <vt:lpwstr>RHyWWdKFmCShyrGZITE6W9jB9Qt5PpapJP0UxNwYpIjS0iTDxY35dP
zuRdyhe4/LJPn/qiwtK8p2b0n/xn3zmaR85R5V70WyEHoTpnLT/G8tcDVZkIRk9MBV/hv4AA
059ypXkks1DjgBD2wWt7obykTCBY6kpiYkRDdqQYySk7m2MTBHtQ2iFxFD54TIYyDNd8mPUE
NQnORKjdOlTfFnuBfugr2AhK4KlmVgkwpG/W</vt:lpwstr>
  </property>
  <property fmtid="{D5CDD505-2E9C-101B-9397-08002B2CF9AE}" pid="5" name="_new_ms_pID_725432">
    <vt:lpwstr>EuSnAn2PjHkfG0mCf9PkPvO23+FF0OMgCIQP
2OxcSRb7UHJftd/CMvTLwlgZEy1k56uyUNyV+EYGbZxXaUl57Ks=</vt:lpwstr>
  </property>
  <property fmtid="{D5CDD505-2E9C-101B-9397-08002B2CF9AE}" pid="6" name="TitusGUID">
    <vt:lpwstr>e438bf5e-2bb5-40e6-b64f-059cd25ea858</vt:lpwstr>
  </property>
  <property fmtid="{D5CDD505-2E9C-101B-9397-08002B2CF9AE}" pid="7" name="CTP_TimeStamp">
    <vt:lpwstr>2016-08-16 08:43:45Z</vt:lpwstr>
  </property>
  <property fmtid="{D5CDD505-2E9C-101B-9397-08002B2CF9AE}" pid="8" name="CTP_BU">
    <vt:lpwstr>NA</vt:lpwstr>
  </property>
  <property fmtid="{D5CDD505-2E9C-101B-9397-08002B2CF9AE}" pid="9" name="CTP_IDSID">
    <vt:lpwstr>NA</vt:lpwstr>
  </property>
  <property fmtid="{D5CDD505-2E9C-101B-9397-08002B2CF9AE}" pid="10" name="CTP_WWID">
    <vt:lpwstr>NA</vt:lpwstr>
  </property>
  <property fmtid="{D5CDD505-2E9C-101B-9397-08002B2CF9AE}" pid="11" name="_readonly">
    <vt:lpwstr/>
  </property>
  <property fmtid="{D5CDD505-2E9C-101B-9397-08002B2CF9AE}" pid="12" name="_change">
    <vt:lpwstr/>
  </property>
  <property fmtid="{D5CDD505-2E9C-101B-9397-08002B2CF9AE}" pid="13" name="_full-control">
    <vt:lpwstr/>
  </property>
  <property fmtid="{D5CDD505-2E9C-101B-9397-08002B2CF9AE}" pid="14" name="sflag">
    <vt:lpwstr>1466563096</vt:lpwstr>
  </property>
  <property fmtid="{D5CDD505-2E9C-101B-9397-08002B2CF9AE}" pid="15" name="CTPClassification">
    <vt:lpwstr>CTP_PUBLIC</vt:lpwstr>
  </property>
</Properties>
</file>